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sites/msteams_b1f00e/Delte dokumenter/KON - EBS/Gammelt EBS/Anskaffelser/Anne Helene/03 REØS/2026 SESSVOLLMOEN Rehabilitering befalsforlegning 0007/"/>
    </mc:Choice>
  </mc:AlternateContent>
  <xr:revisionPtr revIDLastSave="0" documentId="10_ncr:80_{21ADA366-04D2-4586-B957-D13F0D50D0B2}" xr6:coauthVersionLast="47" xr6:coauthVersionMax="47" xr10:uidLastSave="{00000000-0000-0000-0000-000000000000}"/>
  <bookViews>
    <workbookView xWindow="33390" yWindow="0" windowWidth="18330" windowHeight="15600" xr2:uid="{00000000-000D-0000-FFFF-FFFF00000000}"/>
  </bookViews>
  <sheets>
    <sheet name="Prisskjema" sheetId="1" r:id="rId1"/>
    <sheet name="Prisskjema " sheetId="2" state="hidden" r:id="rId2"/>
  </sheets>
  <definedNames>
    <definedName name="_Hlk117407491" localSheetId="0">Prisskjema!#REF!</definedName>
    <definedName name="_Toc124256577" localSheetId="0">Prisskjema!#REF!</definedName>
    <definedName name="Z_02D18AC3_B0AB_4F69_9A65_BC8DF67E5C32_.wvu.Rows" localSheetId="0" hidden="1">Prisskjema!#REF!</definedName>
    <definedName name="Z_19610D7D_3220_4673_BE29_CA72CF766530_.wvu.Rows" localSheetId="0" hidden="1">Prisskjema!#REF!</definedName>
    <definedName name="Z_1D62D470_A0EC_4776_9666_33E1D4804C11_.wvu.Rows" localSheetId="0" hidden="1">Prisskjema!#REF!</definedName>
    <definedName name="Z_4D159258_80AD_4E1D_8F4F_25373E04744D_.wvu.Rows" localSheetId="0" hidden="1">Prisskjema!#REF!</definedName>
    <definedName name="Z_8A26E23A_964B_4C29_8631_18B85C38C308_.wvu.Rows" localSheetId="0" hidden="1">Prisskjema!#REF!</definedName>
    <definedName name="Z_9026DCA2_3C50_47B6_B9CA_40A59B534E19_.wvu.Rows" localSheetId="0" hidden="1">Prisskjema!#REF!</definedName>
  </definedNames>
  <calcPr calcId="191029"/>
  <customWorkbookViews>
    <customWorkbookView name="Breimo, Anne Helene - Personlig visning" guid="{39F0E2FB-6E19-4903-9752-892C42A0C8B2}" mergeInterval="0" personalView="1" xWindow="668" yWindow="205" windowWidth="1222" windowHeight="759" activeSheetId="1"/>
    <customWorkbookView name="Bakken, Joachim - Personlig visning" guid="{4D159258-80AD-4E1D-8F4F-25373E04744D}" mergeInterval="0" personalView="1" maximized="1" xWindow="-8" yWindow="-8" windowWidth="2576" windowHeight="1416" activeSheetId="1"/>
    <customWorkbookView name="Jøranli, Torbjørn - Personlig visning" guid="{1D62D470-A0EC-4776-9666-33E1D4804C11}" mergeInterval="0" personalView="1" xWindow="2317" yWindow="64" windowWidth="1440" windowHeight="759" activeSheetId="1"/>
    <customWorkbookView name="Maurud, Atle - Personlig visning" guid="{19610D7D-3220-4673-BE29-CA72CF766530}" mergeInterval="0" personalView="1" maximized="1" xWindow="-8" yWindow="-8" windowWidth="2800" windowHeight="984" activeSheetId="1"/>
    <customWorkbookView name="Archer, Morten - Personlig visning" guid="{8A26E23A-964B-4C29-8631-18B85C38C308}" mergeInterval="0" personalView="1" xWindow="19" yWindow="19" windowWidth="1819" windowHeight="958" activeSheetId="1"/>
    <customWorkbookView name="Selnes, Mia - Personlig visning" guid="{9026DCA2-3C50-47B6-B9CA-40A59B534E19}" mergeInterval="0" personalView="1" maximized="1" xWindow="-4" yWindow="-4" windowWidth="1928" windowHeight="1168" activeSheetId="1"/>
    <customWorkbookView name="Grøtte, Per - Personlig visning" guid="{02D18AC3-B0AB-4F69-9A65-BC8DF67E5C32}" mergeInterval="0" personalView="1" xWindow="108" yWindow="55" windowWidth="1000" windowHeight="1058" activeSheetId="1"/>
    <customWorkbookView name="Hansen, Jonas Skoog - Personlig visning" guid="{22679E7D-BDDA-4F1D-A347-3CB02148BED5}" mergeInterval="0" personalView="1" maximized="1" xWindow="-8" yWindow="-8" windowWidth="5136" windowHeight="1408" activeSheetId="1"/>
    <customWorkbookView name="Lund, Stian - Personlig visning" guid="{59BD4CA2-E39A-4BC1-ACFD-3F6249734E1E}" mergeInterval="0" personalView="1" xWindow="258" yWindow="14" windowWidth="1486" windowHeight="103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1" i="1" l="1"/>
  <c r="F46" i="1"/>
  <c r="F31" i="1"/>
  <c r="F103" i="1" l="1"/>
  <c r="F74" i="1"/>
  <c r="F33" i="1"/>
  <c r="F57" i="1"/>
  <c r="F56" i="1"/>
  <c r="F58" i="1"/>
  <c r="F59" i="1" l="1"/>
  <c r="F104" i="1"/>
  <c r="F105" i="1" s="1"/>
  <c r="F108" i="1" s="1"/>
  <c r="F109" i="1" s="1"/>
  <c r="F34" i="1"/>
  <c r="F35" i="1" s="1"/>
  <c r="F48" i="1" l="1"/>
  <c r="F49" i="1" s="1"/>
  <c r="F84" i="1"/>
  <c r="F50" i="1" l="1"/>
  <c r="F85" i="1"/>
  <c r="F69" i="1"/>
  <c r="F68" i="1"/>
  <c r="F71" i="1"/>
  <c r="F72" i="1"/>
  <c r="F73" i="1"/>
  <c r="F75" i="1"/>
  <c r="F76" i="1" l="1"/>
  <c r="F86" i="1"/>
  <c r="F77" i="1" l="1"/>
  <c r="F78" i="1" l="1"/>
  <c r="F87" i="1"/>
  <c r="F88" i="1" s="1"/>
  <c r="F60" i="1" l="1"/>
  <c r="F61" i="1" s="1"/>
  <c r="F92" i="1" s="1"/>
  <c r="F112" i="1" s="1"/>
</calcChain>
</file>

<file path=xl/sharedStrings.xml><?xml version="1.0" encoding="utf-8"?>
<sst xmlns="http://schemas.openxmlformats.org/spreadsheetml/2006/main" count="145" uniqueCount="105">
  <si>
    <t>Pris</t>
  </si>
  <si>
    <t>Tilbudssum eks mva</t>
  </si>
  <si>
    <t>Mva</t>
  </si>
  <si>
    <t>Tilbudssum inkl mva</t>
  </si>
  <si>
    <t>*</t>
  </si>
  <si>
    <t>* Beløpet inngår i evalueringen av tildelingskriteriet «pris»</t>
  </si>
  <si>
    <t> </t>
  </si>
  <si>
    <t>Kategori</t>
  </si>
  <si>
    <t>Sum</t>
  </si>
  <si>
    <t>Prosjektleder</t>
  </si>
  <si>
    <t>Lærling</t>
  </si>
  <si>
    <t xml:space="preserve">* Beløpet inngår i evalueringen av tildelingskriteriet «pris» </t>
  </si>
  <si>
    <t>Prosjekteringsytelser</t>
  </si>
  <si>
    <t xml:space="preserve"> </t>
  </si>
  <si>
    <t>Forsvarsbyggs estimerte mengde (timer)</t>
  </si>
  <si>
    <t>Påslagsprosent  %</t>
  </si>
  <si>
    <t>Leveranse</t>
  </si>
  <si>
    <t xml:space="preserve">Forsvarsbyggs estimerte verdi  (kroner) </t>
  </si>
  <si>
    <t>Anleggsleder</t>
  </si>
  <si>
    <t>Innrømmes ikke overtidstillegg</t>
  </si>
  <si>
    <t>Påslag (Kroner)</t>
  </si>
  <si>
    <t>Punkt 4</t>
  </si>
  <si>
    <t>Punkt 5</t>
  </si>
  <si>
    <t>**</t>
  </si>
  <si>
    <t xml:space="preserve">* Timeprisen skal inkludere alle administrative og sosiale kostnader knyttet til produksjon av timeverket
**Beløpet inngår i evalueringen av tildelingskriteriet «pris» </t>
  </si>
  <si>
    <t>Konkurransesum</t>
  </si>
  <si>
    <t>Enhetspris 
(per time)</t>
  </si>
  <si>
    <t>Tømrer</t>
  </si>
  <si>
    <t>Maler</t>
  </si>
  <si>
    <t>Lastebilkran</t>
  </si>
  <si>
    <t>inkl fører og anhuker</t>
  </si>
  <si>
    <t>Brannsikring</t>
  </si>
  <si>
    <t>Punkt 1</t>
  </si>
  <si>
    <t>(inkl mva)</t>
  </si>
  <si>
    <t>OM PRISSKJEMAET</t>
  </si>
  <si>
    <t>Generelt</t>
  </si>
  <si>
    <t xml:space="preserve">Prisskjemaet inneholder ulike priser. Samtlige åpne felt i dette skjema skal fylles inn / prises av leverandørene. </t>
  </si>
  <si>
    <r>
      <t xml:space="preserve">Om ikke annet fremgår av sammenhengen, skal samtlige priser oppgis i </t>
    </r>
    <r>
      <rPr>
        <u/>
        <sz val="11"/>
        <color rgb="FF000000"/>
        <rFont val="Calibri"/>
        <family val="2"/>
      </rPr>
      <t>norske kroner og eksklusiv merverdiavgift</t>
    </r>
    <r>
      <rPr>
        <sz val="11"/>
        <color rgb="FF000000"/>
        <rFont val="Calibri"/>
        <family val="2"/>
      </rPr>
      <t xml:space="preserve">. </t>
    </r>
  </si>
  <si>
    <t>tilbudene i konkurransen. Estimatene er uforpliktende, og kan ikke tas til inntekt for at slike arbeider vil komme til utførelse.</t>
  </si>
  <si>
    <t xml:space="preserve">kontraktsgjennomføringen. Disse punktene vil kunne inneholde mengdeestimater, disse er utelukkende satt for å ha grunnlag til å sammenligne </t>
  </si>
  <si>
    <t>Prosjekterende ingeniør/arkitekt</t>
  </si>
  <si>
    <t>Satser Regningsarbeid *</t>
  </si>
  <si>
    <t xml:space="preserve">Bygning </t>
  </si>
  <si>
    <t xml:space="preserve">Felleskostnader </t>
  </si>
  <si>
    <t>Skal ikke fylles ut</t>
  </si>
  <si>
    <t>Fylles ut av entreprenør</t>
  </si>
  <si>
    <t>Etablering av eget kontraktsarbeid</t>
  </si>
  <si>
    <t>Drift av eget kontraktsarbeid</t>
  </si>
  <si>
    <t>Miljøregnskap</t>
  </si>
  <si>
    <t xml:space="preserve">Automatisk summert </t>
  </si>
  <si>
    <t>SUM 1 Felleskostnader</t>
  </si>
  <si>
    <t>SUM 2 Bygning</t>
  </si>
  <si>
    <t>Beskrivelse</t>
  </si>
  <si>
    <t>Avvikling av eget kontraktsarbeid</t>
  </si>
  <si>
    <t>Miljøsaneringsplan/avfallsplan /sanering</t>
  </si>
  <si>
    <t>FDVU</t>
  </si>
  <si>
    <t>HMS- SHA</t>
  </si>
  <si>
    <t xml:space="preserve">Materiell og UE </t>
  </si>
  <si>
    <t>Innkjøp materiell</t>
  </si>
  <si>
    <t>2.1</t>
  </si>
  <si>
    <t>Tilbygg teknisk rom, komplett iht. vedlagt beskrivelse</t>
  </si>
  <si>
    <t>2.2</t>
  </si>
  <si>
    <t>2.3</t>
  </si>
  <si>
    <t>Punkt 2</t>
  </si>
  <si>
    <t xml:space="preserve">Punkt 3 </t>
  </si>
  <si>
    <t>Ansvarlig søker</t>
  </si>
  <si>
    <t>Ytelser i forbindelse med søknadsprosess byggesak, tilbygg.</t>
  </si>
  <si>
    <t>Ytelser i forbindelse med prosjektering av tilbygg.</t>
  </si>
  <si>
    <t>Oppussing 1 stk. baderom iht. vedlagt beskrivelse</t>
  </si>
  <si>
    <t>Påslag koordinering sideentreprenører på byggeplass</t>
  </si>
  <si>
    <t>1.1</t>
  </si>
  <si>
    <t>1.2</t>
  </si>
  <si>
    <t>1.3</t>
  </si>
  <si>
    <t>1.4</t>
  </si>
  <si>
    <t>1.5</t>
  </si>
  <si>
    <t>1.6</t>
  </si>
  <si>
    <t>1.7</t>
  </si>
  <si>
    <t>1.8</t>
  </si>
  <si>
    <t>Fremdriftssstyring</t>
  </si>
  <si>
    <t xml:space="preserve">Punkt 4 inneholder priser på andre ytelser som det kan bli aktuelt for byggherren å bestille, enten allerede ved kontraktsinngåelsen eller under </t>
  </si>
  <si>
    <t xml:space="preserve">Punkt 5 inneholder priser på ytelser som skal utføres etter regningsarbeider i prosjektet. </t>
  </si>
  <si>
    <t>Påslag på evt. underentreprenører utover det som er inkludert i punkt 1 og 2</t>
  </si>
  <si>
    <t>Punkt 3  inneholder påslagsprosent for antatt verdi. Merk at dette er antatt verdi og vil avvike fra faktiske verdier ved prosjektgjennomføring.</t>
  </si>
  <si>
    <t>1.9</t>
  </si>
  <si>
    <t>Hvilebrakke, container for lagring av møbler, avfallscontainer</t>
  </si>
  <si>
    <t>Punkt 6</t>
  </si>
  <si>
    <t>Opsjoner</t>
  </si>
  <si>
    <t>6.1</t>
  </si>
  <si>
    <t>6.2</t>
  </si>
  <si>
    <t>Opsjon kjeller</t>
  </si>
  <si>
    <t>Opsjonssum</t>
  </si>
  <si>
    <t>(eks mva)</t>
  </si>
  <si>
    <t>Samlet sum (konkurransesum + opsjonssum)</t>
  </si>
  <si>
    <t>Opsjon dører</t>
  </si>
  <si>
    <t>1.10</t>
  </si>
  <si>
    <t>Rundvask befalsforleginngsrom</t>
  </si>
  <si>
    <t>Oppussing 30 stk. beboerrom iht vedlagt beskrivelse</t>
  </si>
  <si>
    <t>1.11</t>
  </si>
  <si>
    <t>Pussing og oppretting av byggeområde til slik det var</t>
  </si>
  <si>
    <t>1.12</t>
  </si>
  <si>
    <t>Aurosisasjonssamtaler og adm. tid til møter ect.</t>
  </si>
  <si>
    <t>6.3</t>
  </si>
  <si>
    <t>Opsjon baderomsdører</t>
  </si>
  <si>
    <t>6.4</t>
  </si>
  <si>
    <t>Opsjon resterende 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</si>
</sst>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_ ;_ * \-#,##0_ ;_ * &quot;-&quot;_ ;_ @_ "/>
    <numFmt numFmtId="165" formatCode="_ &quot;kr&quot;\ * #,##0.00_ ;_ &quot;kr&quot;\ * \-#,##0.00_ ;_ &quot;kr&quot;\ * &quot;-&quot;??_ ;_ @_ "/>
    <numFmt numFmtId="166" formatCode="_ * #,##0_ ;_ * \-#,##0_ ;_ * &quot;-&quot;??_ ;_ @_ "/>
    <numFmt numFmtId="167" formatCode="_ &quot;kr&quot;\ * #,##0_ ;_ &quot;kr&quot;\ * \-#,##0_ ;_ &quot;kr&quot;\ * &quot;-&quot;??_ ;_ @_ "/>
    <numFmt numFmtId="168" formatCode="0.0\ %"/>
  </numFmts>
  <fonts count="12" x14ac:knownFonts="1">
    <font>
      <sz val="11"/>
      <color theme="1"/>
      <name val="Garamond"/>
      <family val="2"/>
    </font>
    <font>
      <sz val="12"/>
      <color theme="1"/>
      <name val="Garamond"/>
      <family val="2"/>
    </font>
    <font>
      <b/>
      <sz val="14"/>
      <color theme="1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2"/>
    </font>
    <font>
      <sz val="11"/>
      <color theme="1"/>
      <name val="Garamond"/>
      <family val="1"/>
    </font>
    <font>
      <b/>
      <sz val="16"/>
      <color theme="1"/>
      <name val="Garamond"/>
      <family val="1"/>
    </font>
    <font>
      <b/>
      <sz val="11"/>
      <color rgb="FF000000"/>
      <name val="Calibri"/>
      <family val="2"/>
    </font>
    <font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Garamond"/>
      <family val="1"/>
    </font>
    <font>
      <i/>
      <sz val="11"/>
      <color theme="1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40">
    <xf numFmtId="0" fontId="0" fillId="0" borderId="0" xfId="0"/>
    <xf numFmtId="0" fontId="0" fillId="0" borderId="1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7" xfId="0" applyBorder="1"/>
    <xf numFmtId="0" fontId="0" fillId="0" borderId="0" xfId="0" applyAlignment="1">
      <alignment horizontal="center"/>
    </xf>
    <xf numFmtId="0" fontId="0" fillId="0" borderId="2" xfId="0" applyBorder="1"/>
    <xf numFmtId="0" fontId="0" fillId="0" borderId="19" xfId="0" applyBorder="1"/>
    <xf numFmtId="0" fontId="2" fillId="0" borderId="0" xfId="0" applyFont="1"/>
    <xf numFmtId="0" fontId="2" fillId="2" borderId="5" xfId="0" applyFont="1" applyFill="1" applyBorder="1" applyAlignment="1">
      <alignment horizontal="center"/>
    </xf>
    <xf numFmtId="0" fontId="1" fillId="0" borderId="0" xfId="0" applyFont="1"/>
    <xf numFmtId="0" fontId="1" fillId="2" borderId="7" xfId="0" applyFont="1" applyFill="1" applyBorder="1"/>
    <xf numFmtId="0" fontId="3" fillId="2" borderId="4" xfId="0" applyFont="1" applyFill="1" applyBorder="1"/>
    <xf numFmtId="0" fontId="2" fillId="2" borderId="6" xfId="0" applyFont="1" applyFill="1" applyBorder="1" applyAlignment="1">
      <alignment horizontal="center"/>
    </xf>
    <xf numFmtId="0" fontId="0" fillId="0" borderId="20" xfId="0" applyBorder="1"/>
    <xf numFmtId="0" fontId="1" fillId="2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/>
    <xf numFmtId="0" fontId="1" fillId="2" borderId="12" xfId="0" applyFont="1" applyFill="1" applyBorder="1"/>
    <xf numFmtId="0" fontId="1" fillId="2" borderId="18" xfId="0" applyFont="1" applyFill="1" applyBorder="1"/>
    <xf numFmtId="0" fontId="0" fillId="0" borderId="4" xfId="0" applyBorder="1"/>
    <xf numFmtId="0" fontId="0" fillId="0" borderId="5" xfId="0" applyBorder="1"/>
    <xf numFmtId="0" fontId="5" fillId="0" borderId="9" xfId="0" applyFont="1" applyBorder="1"/>
    <xf numFmtId="166" fontId="0" fillId="0" borderId="11" xfId="0" applyNumberForma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7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8" fillId="4" borderId="0" xfId="0" applyFont="1" applyFill="1"/>
    <xf numFmtId="0" fontId="9" fillId="4" borderId="0" xfId="0" applyFont="1" applyFill="1"/>
    <xf numFmtId="0" fontId="0" fillId="0" borderId="0" xfId="0" applyAlignment="1">
      <alignment horizontal="right"/>
    </xf>
    <xf numFmtId="166" fontId="0" fillId="0" borderId="13" xfId="0" applyNumberFormat="1" applyBorder="1" applyAlignment="1">
      <alignment horizontal="center"/>
    </xf>
    <xf numFmtId="0" fontId="11" fillId="0" borderId="12" xfId="0" applyFont="1" applyBorder="1"/>
    <xf numFmtId="0" fontId="11" fillId="0" borderId="23" xfId="0" applyFont="1" applyBorder="1"/>
    <xf numFmtId="0" fontId="11" fillId="0" borderId="13" xfId="0" applyFont="1" applyBorder="1"/>
    <xf numFmtId="0" fontId="2" fillId="2" borderId="4" xfId="0" applyFont="1" applyFill="1" applyBorder="1"/>
    <xf numFmtId="166" fontId="0" fillId="0" borderId="14" xfId="0" applyNumberFormat="1" applyBorder="1" applyAlignment="1">
      <alignment horizontal="center"/>
    </xf>
    <xf numFmtId="167" fontId="1" fillId="2" borderId="33" xfId="0" applyNumberFormat="1" applyFont="1" applyFill="1" applyBorder="1" applyAlignment="1">
      <alignment horizontal="center"/>
    </xf>
    <xf numFmtId="0" fontId="0" fillId="5" borderId="34" xfId="0" applyFill="1" applyBorder="1"/>
    <xf numFmtId="0" fontId="0" fillId="5" borderId="34" xfId="0" applyFill="1" applyBorder="1" applyAlignment="1">
      <alignment horizontal="center"/>
    </xf>
    <xf numFmtId="0" fontId="0" fillId="6" borderId="0" xfId="0" applyFill="1"/>
    <xf numFmtId="166" fontId="0" fillId="0" borderId="3" xfId="0" applyNumberFormat="1" applyBorder="1" applyAlignment="1">
      <alignment horizontal="center"/>
    </xf>
    <xf numFmtId="0" fontId="0" fillId="7" borderId="0" xfId="0" applyFill="1"/>
    <xf numFmtId="166" fontId="0" fillId="7" borderId="8" xfId="0" applyNumberFormat="1" applyFill="1" applyBorder="1" applyAlignment="1">
      <alignment horizontal="center"/>
    </xf>
    <xf numFmtId="0" fontId="0" fillId="7" borderId="1" xfId="0" applyFill="1" applyBorder="1"/>
    <xf numFmtId="166" fontId="0" fillId="6" borderId="1" xfId="0" applyNumberFormat="1" applyFill="1" applyBorder="1" applyAlignment="1">
      <alignment horizontal="center"/>
    </xf>
    <xf numFmtId="0" fontId="3" fillId="0" borderId="1" xfId="0" applyFont="1" applyBorder="1"/>
    <xf numFmtId="0" fontId="3" fillId="0" borderId="7" xfId="0" applyFont="1" applyBorder="1"/>
    <xf numFmtId="0" fontId="3" fillId="0" borderId="17" xfId="0" applyFont="1" applyBorder="1"/>
    <xf numFmtId="166" fontId="0" fillId="6" borderId="10" xfId="0" applyNumberFormat="1" applyFill="1" applyBorder="1" applyAlignment="1">
      <alignment horizontal="center"/>
    </xf>
    <xf numFmtId="0" fontId="0" fillId="7" borderId="3" xfId="0" applyFill="1" applyBorder="1"/>
    <xf numFmtId="0" fontId="3" fillId="0" borderId="35" xfId="0" applyFont="1" applyBorder="1"/>
    <xf numFmtId="0" fontId="0" fillId="0" borderId="36" xfId="0" applyBorder="1"/>
    <xf numFmtId="166" fontId="0" fillId="0" borderId="36" xfId="0" applyNumberFormat="1" applyBorder="1" applyAlignment="1">
      <alignment horizontal="center"/>
    </xf>
    <xf numFmtId="0" fontId="0" fillId="7" borderId="37" xfId="0" applyFill="1" applyBorder="1"/>
    <xf numFmtId="166" fontId="0" fillId="6" borderId="2" xfId="0" applyNumberFormat="1" applyFill="1" applyBorder="1" applyAlignment="1">
      <alignment horizontal="center"/>
    </xf>
    <xf numFmtId="166" fontId="0" fillId="8" borderId="38" xfId="0" applyNumberFormat="1" applyFill="1" applyBorder="1" applyAlignment="1">
      <alignment horizontal="center"/>
    </xf>
    <xf numFmtId="166" fontId="0" fillId="8" borderId="15" xfId="0" applyNumberFormat="1" applyFill="1" applyBorder="1" applyAlignment="1">
      <alignment horizontal="center"/>
    </xf>
    <xf numFmtId="166" fontId="0" fillId="8" borderId="8" xfId="0" applyNumberFormat="1" applyFill="1" applyBorder="1" applyAlignment="1">
      <alignment horizontal="center"/>
    </xf>
    <xf numFmtId="0" fontId="0" fillId="8" borderId="0" xfId="0" applyFill="1"/>
    <xf numFmtId="166" fontId="0" fillId="9" borderId="2" xfId="0" applyNumberFormat="1" applyFill="1" applyBorder="1" applyAlignment="1">
      <alignment horizontal="center"/>
    </xf>
    <xf numFmtId="166" fontId="0" fillId="9" borderId="10" xfId="0" applyNumberFormat="1" applyFill="1" applyBorder="1" applyAlignment="1">
      <alignment horizontal="center"/>
    </xf>
    <xf numFmtId="166" fontId="0" fillId="9" borderId="1" xfId="0" applyNumberFormat="1" applyFill="1" applyBorder="1" applyAlignment="1">
      <alignment horizontal="center"/>
    </xf>
    <xf numFmtId="166" fontId="0" fillId="8" borderId="22" xfId="0" applyNumberFormat="1" applyFill="1" applyBorder="1" applyAlignment="1">
      <alignment horizontal="center"/>
    </xf>
    <xf numFmtId="166" fontId="0" fillId="8" borderId="11" xfId="0" applyNumberFormat="1" applyFill="1" applyBorder="1" applyAlignment="1">
      <alignment horizontal="center"/>
    </xf>
    <xf numFmtId="168" fontId="0" fillId="6" borderId="10" xfId="0" applyNumberFormat="1" applyFill="1" applyBorder="1" applyAlignment="1">
      <alignment horizontal="center"/>
    </xf>
    <xf numFmtId="164" fontId="0" fillId="10" borderId="10" xfId="2" applyFont="1" applyFill="1" applyBorder="1" applyAlignment="1">
      <alignment horizontal="center"/>
    </xf>
    <xf numFmtId="164" fontId="0" fillId="8" borderId="8" xfId="1" applyNumberFormat="1" applyFont="1" applyFill="1" applyBorder="1" applyAlignment="1">
      <alignment horizontal="center"/>
    </xf>
    <xf numFmtId="164" fontId="0" fillId="8" borderId="11" xfId="1" applyNumberFormat="1" applyFont="1" applyFill="1" applyBorder="1" applyAlignment="1">
      <alignment horizontal="center"/>
    </xf>
    <xf numFmtId="164" fontId="0" fillId="8" borderId="15" xfId="1" applyNumberFormat="1" applyFont="1" applyFill="1" applyBorder="1" applyAlignment="1">
      <alignment horizontal="center"/>
    </xf>
    <xf numFmtId="3" fontId="0" fillId="6" borderId="2" xfId="0" applyNumberFormat="1" applyFill="1" applyBorder="1" applyAlignment="1">
      <alignment horizontal="center"/>
    </xf>
    <xf numFmtId="164" fontId="0" fillId="10" borderId="2" xfId="2" applyFont="1" applyFill="1" applyBorder="1" applyAlignment="1">
      <alignment horizontal="center"/>
    </xf>
    <xf numFmtId="0" fontId="3" fillId="0" borderId="3" xfId="0" applyFont="1" applyBorder="1"/>
    <xf numFmtId="166" fontId="0" fillId="7" borderId="15" xfId="0" applyNumberFormat="1" applyFill="1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166" fontId="0" fillId="0" borderId="8" xfId="0" applyNumberFormat="1" applyBorder="1" applyAlignment="1">
      <alignment horizontal="center"/>
    </xf>
    <xf numFmtId="0" fontId="11" fillId="0" borderId="30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right"/>
    </xf>
    <xf numFmtId="0" fontId="11" fillId="0" borderId="20" xfId="0" applyFont="1" applyBorder="1"/>
    <xf numFmtId="0" fontId="0" fillId="0" borderId="39" xfId="0" applyBorder="1" applyAlignment="1">
      <alignment horizontal="center"/>
    </xf>
    <xf numFmtId="0" fontId="3" fillId="0" borderId="12" xfId="0" applyFont="1" applyBorder="1"/>
    <xf numFmtId="0" fontId="0" fillId="7" borderId="31" xfId="0" applyFill="1" applyBorder="1"/>
    <xf numFmtId="166" fontId="0" fillId="8" borderId="14" xfId="0" applyNumberFormat="1" applyFill="1" applyBorder="1" applyAlignment="1">
      <alignment horizontal="center"/>
    </xf>
    <xf numFmtId="165" fontId="10" fillId="5" borderId="16" xfId="0" applyNumberFormat="1" applyFont="1" applyFill="1" applyBorder="1" applyAlignment="1">
      <alignment horizontal="center" vertical="center"/>
    </xf>
    <xf numFmtId="166" fontId="0" fillId="7" borderId="29" xfId="0" applyNumberFormat="1" applyFill="1" applyBorder="1" applyAlignment="1">
      <alignment horizontal="center"/>
    </xf>
    <xf numFmtId="166" fontId="0" fillId="7" borderId="10" xfId="0" applyNumberForma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3" fontId="0" fillId="6" borderId="10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 applyAlignment="1">
      <alignment horizontal="center"/>
    </xf>
    <xf numFmtId="0" fontId="1" fillId="2" borderId="43" xfId="0" applyFont="1" applyFill="1" applyBorder="1"/>
    <xf numFmtId="167" fontId="1" fillId="2" borderId="33" xfId="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44" xfId="0" applyFont="1" applyFill="1" applyBorder="1"/>
    <xf numFmtId="0" fontId="1" fillId="2" borderId="45" xfId="0" applyFont="1" applyFill="1" applyBorder="1"/>
    <xf numFmtId="0" fontId="1" fillId="2" borderId="45" xfId="0" applyFont="1" applyFill="1" applyBorder="1" applyAlignment="1">
      <alignment horizontal="center"/>
    </xf>
    <xf numFmtId="167" fontId="1" fillId="2" borderId="46" xfId="0" applyNumberFormat="1" applyFont="1" applyFill="1" applyBorder="1" applyAlignment="1">
      <alignment horizontal="center"/>
    </xf>
    <xf numFmtId="167" fontId="1" fillId="2" borderId="46" xfId="1" applyNumberFormat="1" applyFont="1" applyFill="1" applyBorder="1" applyAlignment="1">
      <alignment horizontal="center"/>
    </xf>
    <xf numFmtId="0" fontId="6" fillId="5" borderId="47" xfId="0" applyFont="1" applyFill="1" applyBorder="1"/>
    <xf numFmtId="0" fontId="0" fillId="5" borderId="48" xfId="0" applyFill="1" applyBorder="1" applyAlignment="1">
      <alignment horizontal="center"/>
    </xf>
    <xf numFmtId="165" fontId="10" fillId="5" borderId="1" xfId="0" applyNumberFormat="1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48" xfId="0" applyFill="1" applyBorder="1" applyAlignment="1">
      <alignment horizontal="left" vertical="center"/>
    </xf>
    <xf numFmtId="0" fontId="6" fillId="5" borderId="1" xfId="0" applyFont="1" applyFill="1" applyBorder="1"/>
    <xf numFmtId="165" fontId="10" fillId="5" borderId="18" xfId="0" applyNumberFormat="1" applyFont="1" applyFill="1" applyBorder="1" applyAlignment="1">
      <alignment horizontal="center"/>
    </xf>
    <xf numFmtId="0" fontId="0" fillId="5" borderId="28" xfId="0" applyFill="1" applyBorder="1"/>
    <xf numFmtId="0" fontId="6" fillId="5" borderId="18" xfId="0" applyFont="1" applyFill="1" applyBorder="1"/>
    <xf numFmtId="0" fontId="6" fillId="5" borderId="16" xfId="0" applyFont="1" applyFill="1" applyBorder="1" applyAlignment="1">
      <alignment wrapText="1"/>
    </xf>
    <xf numFmtId="0" fontId="0" fillId="5" borderId="47" xfId="0" applyFill="1" applyBorder="1"/>
    <xf numFmtId="0" fontId="0" fillId="5" borderId="49" xfId="0" applyFill="1" applyBorder="1" applyAlignment="1">
      <alignment horizontal="center"/>
    </xf>
    <xf numFmtId="165" fontId="10" fillId="5" borderId="49" xfId="0" applyNumberFormat="1" applyFont="1" applyFill="1" applyBorder="1" applyAlignment="1">
      <alignment horizontal="center"/>
    </xf>
    <xf numFmtId="49" fontId="0" fillId="0" borderId="50" xfId="0" applyNumberFormat="1" applyBorder="1" applyAlignment="1">
      <alignment horizontal="righ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</cellXfs>
  <cellStyles count="3">
    <cellStyle name="Normal" xfId="0" builtinId="0"/>
    <cellStyle name="Tusenskille [0]" xfId="2" builtinId="6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usernames" Target="revisions/userNames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revisionHeaders" Target="revisions/revisionHeader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revisions/_rels/revisionHeaders.xml.rels><?xml version="1.0" encoding="UTF-8" standalone="yes"?>
<Relationships xmlns="http://schemas.openxmlformats.org/package/2006/relationships"><Relationship Id="rId72" Type="http://schemas.openxmlformats.org/officeDocument/2006/relationships/revisionLog" Target="revisionLog5.xml"/><Relationship Id="rId80" Type="http://schemas.openxmlformats.org/officeDocument/2006/relationships/revisionLog" Target="revisionLog13.xml"/><Relationship Id="rId85" Type="http://schemas.openxmlformats.org/officeDocument/2006/relationships/revisionLog" Target="revisionLog18.xml"/><Relationship Id="rId93" Type="http://schemas.openxmlformats.org/officeDocument/2006/relationships/revisionLog" Target="revisionLog26.xml"/><Relationship Id="rId68" Type="http://schemas.openxmlformats.org/officeDocument/2006/relationships/revisionLog" Target="revisionLog1.xml"/><Relationship Id="rId76" Type="http://schemas.openxmlformats.org/officeDocument/2006/relationships/revisionLog" Target="revisionLog9.xml"/><Relationship Id="rId84" Type="http://schemas.openxmlformats.org/officeDocument/2006/relationships/revisionLog" Target="revisionLog17.xml"/><Relationship Id="rId89" Type="http://schemas.openxmlformats.org/officeDocument/2006/relationships/revisionLog" Target="revisionLog22.xml"/><Relationship Id="rId67" Type="http://schemas.openxmlformats.org/officeDocument/2006/relationships/revisionLog" Target="revisionLog50.xml"/><Relationship Id="rId71" Type="http://schemas.openxmlformats.org/officeDocument/2006/relationships/revisionLog" Target="revisionLog4.xml"/><Relationship Id="rId92" Type="http://schemas.openxmlformats.org/officeDocument/2006/relationships/revisionLog" Target="revisionLog25.xml"/><Relationship Id="rId70" Type="http://schemas.openxmlformats.org/officeDocument/2006/relationships/revisionLog" Target="revisionLog3.xml"/><Relationship Id="rId75" Type="http://schemas.openxmlformats.org/officeDocument/2006/relationships/revisionLog" Target="revisionLog8.xml"/><Relationship Id="rId83" Type="http://schemas.openxmlformats.org/officeDocument/2006/relationships/revisionLog" Target="revisionLog16.xml"/><Relationship Id="rId88" Type="http://schemas.openxmlformats.org/officeDocument/2006/relationships/revisionLog" Target="revisionLog21.xml"/><Relationship Id="rId91" Type="http://schemas.openxmlformats.org/officeDocument/2006/relationships/revisionLog" Target="revisionLog24.xml"/><Relationship Id="rId66" Type="http://schemas.openxmlformats.org/officeDocument/2006/relationships/revisionLog" Target="revisionLog49.xml"/><Relationship Id="rId74" Type="http://schemas.openxmlformats.org/officeDocument/2006/relationships/revisionLog" Target="revisionLog7.xml"/><Relationship Id="rId79" Type="http://schemas.openxmlformats.org/officeDocument/2006/relationships/revisionLog" Target="revisionLog12.xml"/><Relationship Id="rId87" Type="http://schemas.openxmlformats.org/officeDocument/2006/relationships/revisionLog" Target="revisionLog20.xml"/><Relationship Id="rId82" Type="http://schemas.openxmlformats.org/officeDocument/2006/relationships/revisionLog" Target="revisionLog15.xml"/><Relationship Id="rId90" Type="http://schemas.openxmlformats.org/officeDocument/2006/relationships/revisionLog" Target="revisionLog23.xml"/><Relationship Id="rId95" Type="http://schemas.openxmlformats.org/officeDocument/2006/relationships/revisionLog" Target="revisionLog28.xml"/><Relationship Id="rId73" Type="http://schemas.openxmlformats.org/officeDocument/2006/relationships/revisionLog" Target="revisionLog6.xml"/><Relationship Id="rId78" Type="http://schemas.openxmlformats.org/officeDocument/2006/relationships/revisionLog" Target="revisionLog11.xml"/><Relationship Id="rId81" Type="http://schemas.openxmlformats.org/officeDocument/2006/relationships/revisionLog" Target="revisionLog14.xml"/><Relationship Id="rId86" Type="http://schemas.openxmlformats.org/officeDocument/2006/relationships/revisionLog" Target="revisionLog19.xml"/><Relationship Id="rId94" Type="http://schemas.openxmlformats.org/officeDocument/2006/relationships/revisionLog" Target="revisionLog27.xml"/><Relationship Id="rId69" Type="http://schemas.openxmlformats.org/officeDocument/2006/relationships/revisionLog" Target="revisionLog2.xml"/><Relationship Id="rId77" Type="http://schemas.openxmlformats.org/officeDocument/2006/relationships/revisionLog" Target="revisionLog1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DEB7526-2159-43B3-B56E-1F5EBA235B79}" diskRevisions="1" revisionId="1340" version="3">
  <header guid="{E9E743C4-67DD-49FD-A870-AFCBE1589057}" dateTime="2026-05-18T15:41:25" maxSheetId="3" userName="Hansen, Jonas Skoog" r:id="rId66" minRId="1029" maxRId="1061">
    <sheetIdMap count="2">
      <sheetId val="1"/>
      <sheetId val="2"/>
    </sheetIdMap>
  </header>
  <header guid="{1CD99ACE-B5E0-4DC3-85AB-7AA2893D952D}" dateTime="2026-05-18T15:42:15" maxSheetId="3" userName="Hansen, Jonas Skoog" r:id="rId67" minRId="1062" maxRId="1069">
    <sheetIdMap count="2">
      <sheetId val="1"/>
      <sheetId val="2"/>
    </sheetIdMap>
  </header>
  <header guid="{DF7ED1BA-670F-47C7-91F1-BB58BDE81943}" dateTime="2026-05-20T13:13:40" maxSheetId="3" userName="Hansen, Jonas Skoog" r:id="rId68" minRId="1070" maxRId="1081">
    <sheetIdMap count="2">
      <sheetId val="1"/>
      <sheetId val="2"/>
    </sheetIdMap>
  </header>
  <header guid="{62EF4EC9-C9C5-4E8C-AD0C-8BC0F7CA5CC9}" dateTime="2026-05-20T13:41:03" maxSheetId="3" userName="Hansen, Jonas Skoog" r:id="rId69" minRId="1082" maxRId="1107">
    <sheetIdMap count="2">
      <sheetId val="1"/>
      <sheetId val="2"/>
    </sheetIdMap>
  </header>
  <header guid="{53FF735D-2206-4FF4-921A-BEE019D04AD2}" dateTime="2026-05-20T13:41:52" maxSheetId="3" userName="Hansen, Jonas Skoog" r:id="rId70" minRId="1108" maxRId="1110">
    <sheetIdMap count="2">
      <sheetId val="1"/>
      <sheetId val="2"/>
    </sheetIdMap>
  </header>
  <header guid="{04BCBBFE-423E-4751-A20F-8542651EC62A}" dateTime="2026-05-20T13:46:07" maxSheetId="3" userName="Hansen, Jonas Skoog" r:id="rId71" minRId="1111" maxRId="1122">
    <sheetIdMap count="2">
      <sheetId val="1"/>
      <sheetId val="2"/>
    </sheetIdMap>
  </header>
  <header guid="{801B2400-C016-4F42-A9DB-783ECE7C99A8}" dateTime="2026-05-20T13:53:08" maxSheetId="3" userName="Hansen, Jonas Skoog" r:id="rId72" minRId="1124" maxRId="1131">
    <sheetIdMap count="2">
      <sheetId val="1"/>
      <sheetId val="2"/>
    </sheetIdMap>
  </header>
  <header guid="{A9B70DE0-132A-4218-BF65-D080EBC47D32}" dateTime="2026-05-20T13:54:13" maxSheetId="3" userName="Hansen, Jonas Skoog" r:id="rId73" minRId="1132">
    <sheetIdMap count="2">
      <sheetId val="1"/>
      <sheetId val="2"/>
    </sheetIdMap>
  </header>
  <header guid="{75BA7927-C09B-400D-8D95-CC16BACFAD00}" dateTime="2026-05-20T13:55:06" maxSheetId="3" userName="Hansen, Jonas Skoog" r:id="rId74" minRId="1133" maxRId="1136">
    <sheetIdMap count="2">
      <sheetId val="1"/>
      <sheetId val="2"/>
    </sheetIdMap>
  </header>
  <header guid="{D9654600-3E19-46FF-B02D-BA32FAF99449}" dateTime="2026-05-20T13:55:10" maxSheetId="3" userName="Hansen, Jonas Skoog" r:id="rId75" minRId="1137">
    <sheetIdMap count="2">
      <sheetId val="1"/>
      <sheetId val="2"/>
    </sheetIdMap>
  </header>
  <header guid="{F9CA59C4-1070-4CA2-AA3F-77939FEDC19B}" dateTime="2026-05-20T14:24:57" maxSheetId="3" userName="Hansen, Jonas Skoog" r:id="rId76" minRId="1138" maxRId="1139">
    <sheetIdMap count="2">
      <sheetId val="1"/>
      <sheetId val="2"/>
    </sheetIdMap>
  </header>
  <header guid="{4A5194DC-828E-4698-A29A-FC632CD158DA}" dateTime="2026-05-20T14:27:51" maxSheetId="3" userName="Hansen, Jonas Skoog" r:id="rId77" minRId="1140" maxRId="1144">
    <sheetIdMap count="2">
      <sheetId val="1"/>
      <sheetId val="2"/>
    </sheetIdMap>
  </header>
  <header guid="{3DDD6BCA-7A64-44EC-93AA-F1ED34F2202D}" dateTime="2026-05-20T14:28:09" maxSheetId="3" userName="Hansen, Jonas Skoog" r:id="rId78" minRId="1145" maxRId="1153">
    <sheetIdMap count="2">
      <sheetId val="1"/>
      <sheetId val="2"/>
    </sheetIdMap>
  </header>
  <header guid="{C213D1B9-77FA-4AA8-97B3-5F96F90D71C4}" dateTime="2026-05-21T09:07:55" maxSheetId="3" userName="Hansen, Jonas Skoog" r:id="rId79" minRId="1154" maxRId="1157">
    <sheetIdMap count="2">
      <sheetId val="1"/>
      <sheetId val="2"/>
    </sheetIdMap>
  </header>
  <header guid="{5B2E1BB9-BE81-42FB-B13B-D1CA6818B937}" dateTime="2026-05-21T09:10:05" maxSheetId="3" userName="Hansen, Jonas Skoog" r:id="rId80" minRId="1158" maxRId="1170">
    <sheetIdMap count="2">
      <sheetId val="1"/>
      <sheetId val="2"/>
    </sheetIdMap>
  </header>
  <header guid="{FE062BA9-7B49-4A41-BD11-FEF3B7499C70}" dateTime="2026-05-21T13:36:04" maxSheetId="3" userName="Hansen, Jonas Skoog" r:id="rId81" minRId="1171">
    <sheetIdMap count="2">
      <sheetId val="1"/>
      <sheetId val="2"/>
    </sheetIdMap>
  </header>
  <header guid="{C744AC14-5BF8-4704-BF0A-FC963A15FE62}" dateTime="2026-05-21T13:46:25" maxSheetId="3" userName="Hansen, Jonas Skoog" r:id="rId82" minRId="1172" maxRId="1184">
    <sheetIdMap count="2">
      <sheetId val="1"/>
      <sheetId val="2"/>
    </sheetIdMap>
  </header>
  <header guid="{5C1B2C92-863E-41F1-B887-A7311C6D240C}" dateTime="2026-05-21T13:49:52" maxSheetId="3" userName="Hansen, Jonas Skoog" r:id="rId83" minRId="1185" maxRId="1192">
    <sheetIdMap count="2">
      <sheetId val="1"/>
      <sheetId val="2"/>
    </sheetIdMap>
  </header>
  <header guid="{2B2C4EBA-D94B-4DF1-9024-9B01FB2C8270}" dateTime="2026-05-21T13:50:33" maxSheetId="3" userName="Hansen, Jonas Skoog" r:id="rId84" minRId="1193" maxRId="1194">
    <sheetIdMap count="2">
      <sheetId val="1"/>
      <sheetId val="2"/>
    </sheetIdMap>
  </header>
  <header guid="{355BCEB2-00E1-4730-881D-96788816278C}" dateTime="2026-05-21T13:52:24" maxSheetId="3" userName="Hansen, Jonas Skoog" r:id="rId85" minRId="1195" maxRId="1211">
    <sheetIdMap count="2">
      <sheetId val="1"/>
      <sheetId val="2"/>
    </sheetIdMap>
  </header>
  <header guid="{5F363BF0-65BA-4E7B-A5DF-FC698C56B9CC}" dateTime="2026-05-21T13:55:02" maxSheetId="3" userName="Hansen, Jonas Skoog" r:id="rId86" minRId="1212" maxRId="1233">
    <sheetIdMap count="2">
      <sheetId val="1"/>
      <sheetId val="2"/>
    </sheetIdMap>
  </header>
  <header guid="{116AA4C2-AE3A-48B0-AC88-E2D19F9AEAB2}" dateTime="2026-05-22T14:25:31" maxSheetId="3" userName="Lund, Stian" r:id="rId87">
    <sheetIdMap count="2">
      <sheetId val="1"/>
      <sheetId val="2"/>
    </sheetIdMap>
  </header>
  <header guid="{6A2C1EC8-2425-4CD7-9F49-F0B501C80E76}" dateTime="2026-05-22T14:40:36" maxSheetId="3" userName="Lund, Stian" r:id="rId88" minRId="1234" maxRId="1283">
    <sheetIdMap count="2">
      <sheetId val="1"/>
      <sheetId val="2"/>
    </sheetIdMap>
  </header>
  <header guid="{779325C0-B84A-4FE7-BA6F-EB6F39DE5802}" dateTime="2026-05-26T07:54:11" maxSheetId="3" userName="Lund, Stian" r:id="rId89" minRId="1284" maxRId="1290">
    <sheetIdMap count="2">
      <sheetId val="1"/>
      <sheetId val="2"/>
    </sheetIdMap>
  </header>
  <header guid="{5132F52F-0BE8-4892-BDA5-6BC134E023C7}" dateTime="2026-05-26T08:15:30" maxSheetId="3" userName="Lund, Stian" r:id="rId90" minRId="1291" maxRId="1292">
    <sheetIdMap count="2">
      <sheetId val="1"/>
      <sheetId val="2"/>
    </sheetIdMap>
  </header>
  <header guid="{D28461DD-2342-4254-A1D8-2A38FDD7CE37}" dateTime="2026-05-26T13:31:37" maxSheetId="3" userName="Lund, Stian" r:id="rId91" minRId="1293" maxRId="1296">
    <sheetIdMap count="2">
      <sheetId val="1"/>
      <sheetId val="2"/>
    </sheetIdMap>
  </header>
  <header guid="{06881777-81F9-4C84-BDCC-1BFB13CAE749}" dateTime="2026-05-26T13:41:34" maxSheetId="3" userName="Lund, Stian" r:id="rId92" minRId="1297" maxRId="1304">
    <sheetIdMap count="2">
      <sheetId val="1"/>
      <sheetId val="2"/>
    </sheetIdMap>
  </header>
  <header guid="{546DA8CB-9FEE-4FB2-859D-4701CDFDE77A}" dateTime="2026-05-27T08:03:16" maxSheetId="3" userName="Lund, Stian" r:id="rId93" minRId="1305" maxRId="1307">
    <sheetIdMap count="2">
      <sheetId val="1"/>
      <sheetId val="2"/>
    </sheetIdMap>
  </header>
  <header guid="{E2539878-551C-40E1-A484-A841407E55E7}" dateTime="2026-05-27T14:44:59" maxSheetId="3" userName="Breimo, Anne Helene" r:id="rId94" minRId="1308" maxRId="1340">
    <sheetIdMap count="2">
      <sheetId val="1"/>
      <sheetId val="2"/>
    </sheetIdMap>
  </header>
  <header guid="{BDEB7526-2159-43B3-B56E-1F5EBA235B79}" dateTime="2026-05-27T14:53:25" maxSheetId="3" userName="Breimo, Anne Helene" r:id="rId95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7:C27" start="0" length="2147483647">
    <dxf>
      <font>
        <strike/>
      </font>
    </dxf>
  </rfmt>
  <rfmt sheetId="1" sqref="B28:C28" start="0" length="2147483647">
    <dxf>
      <font>
        <strike/>
      </font>
    </dxf>
  </rfmt>
  <rcc rId="1070" sId="1">
    <oc r="C29" t="inlineStr">
      <is>
        <t>Fremdriftssstyring</t>
      </is>
    </oc>
    <nc r="C29" t="inlineStr">
      <is>
        <t>Fremdriftssstyring (ligger under påslagsprosenter?)</t>
      </is>
    </nc>
  </rcc>
  <rfmt sheetId="1" sqref="B29 C29" start="0" length="2147483647">
    <dxf>
      <font>
        <strike/>
      </font>
    </dxf>
  </rfmt>
  <rfmt sheetId="1" sqref="B33" start="0" length="0">
    <dxf>
      <numFmt numFmtId="21" formatCode="dd/mmm"/>
    </dxf>
  </rfmt>
  <rfmt sheetId="1" sqref="B33">
    <dxf>
      <numFmt numFmtId="30" formatCode="@"/>
    </dxf>
  </rfmt>
  <rcc rId="1071" sId="1" numFmtId="30">
    <oc r="B33">
      <v>21</v>
    </oc>
    <nc r="B33" t="inlineStr">
      <is>
        <t>2.1</t>
      </is>
    </nc>
  </rcc>
  <rfmt sheetId="1" sqref="B33">
    <dxf>
      <alignment horizontal="right"/>
    </dxf>
  </rfmt>
  <rcc rId="1072" sId="1">
    <oc r="C33" t="inlineStr">
      <is>
        <t>Grunn og fundamenter</t>
      </is>
    </oc>
    <nc r="C33" t="inlineStr">
      <is>
        <t>Tilbygg teknisk rom, komplett iht. vedlagt beskrivelse</t>
      </is>
    </nc>
  </rcc>
  <rfmt sheetId="1" sqref="B34" start="0" length="0">
    <dxf>
      <numFmt numFmtId="30" formatCode="@"/>
      <alignment horizontal="right" vertical="top"/>
    </dxf>
  </rfmt>
  <rcc rId="1073" sId="1">
    <oc r="B34">
      <v>22</v>
    </oc>
    <nc r="B34" t="inlineStr">
      <is>
        <t>2.2</t>
      </is>
    </nc>
  </rcc>
  <rcc rId="1074" sId="1">
    <oc r="C34" t="inlineStr">
      <is>
        <t>Bæresystemer</t>
      </is>
    </oc>
    <nc r="C34" t="inlineStr">
      <is>
        <t>Oppussing x stk. beboerrom iht vedlagt beskrivelse</t>
      </is>
    </nc>
  </rcc>
  <rfmt sheetId="1" sqref="B35" start="0" length="0">
    <dxf>
      <numFmt numFmtId="21" formatCode="dd/mmm"/>
    </dxf>
  </rfmt>
  <rcc rId="1075" sId="1">
    <oc r="C35" t="inlineStr">
      <is>
        <t>Innervegger</t>
      </is>
    </oc>
    <nc r="C35" t="inlineStr">
      <is>
        <t>Oppussing fellesarealer iht. vedlagt beskrivelse</t>
      </is>
    </nc>
  </rcc>
  <rfmt sheetId="1" sqref="B35" start="0" length="0">
    <dxf>
      <numFmt numFmtId="30" formatCode="@"/>
      <alignment horizontal="right" vertical="top"/>
    </dxf>
  </rfmt>
  <rcc rId="1076" sId="1">
    <oc r="B35">
      <v>24</v>
    </oc>
    <nc r="B35" t="inlineStr">
      <is>
        <t>2.3</t>
      </is>
    </nc>
  </rcc>
  <rfmt sheetId="1" sqref="B36" start="0" length="0">
    <dxf>
      <numFmt numFmtId="21" formatCode="dd/mmm"/>
    </dxf>
  </rfmt>
  <rfmt sheetId="1" sqref="B36" start="0" length="0">
    <dxf>
      <numFmt numFmtId="30" formatCode="@"/>
      <alignment horizontal="right" vertical="top"/>
    </dxf>
  </rfmt>
  <rcc rId="1077" sId="1">
    <oc r="B36">
      <v>25</v>
    </oc>
    <nc r="B36" t="inlineStr">
      <is>
        <t>2.4</t>
      </is>
    </nc>
  </rcc>
  <rcc rId="1078" sId="1">
    <oc r="C36" t="inlineStr">
      <is>
        <t>Dekker</t>
      </is>
    </oc>
    <nc r="C36" t="inlineStr">
      <is>
        <t xml:space="preserve">Utskiftning x stk. dører (opsjon). </t>
      </is>
    </nc>
  </rcc>
  <rrc rId="1079" sId="1" ref="A27:XFD27" action="insertRow"/>
  <rcc rId="1080" sId="1">
    <nc r="C27" t="inlineStr">
      <is>
        <t>FDVU</t>
      </is>
    </nc>
  </rcc>
  <rrc rId="1081" sId="1" ref="A40:XFD40" action="deleteRow">
    <undo index="65535" exp="area" dr="E34:E40" r="F41" sId="1"/>
    <rfmt sheetId="1" xfDxf="1" sqref="A40:XFD40" start="0" length="0"/>
    <rfmt sheetId="1" sqref="B40" start="0" length="0">
      <dxf>
        <border outline="0">
          <left style="medium">
            <color indexed="64"/>
          </left>
          <right style="thin">
            <color indexed="64"/>
          </right>
        </border>
      </dxf>
    </rfmt>
    <rcc rId="0" sId="1" dxf="1">
      <nc r="C40" t="inlineStr">
        <is>
          <t>FDVU</t>
        </is>
      </nc>
      <ndxf>
        <border outline="0">
          <left style="thin">
            <color indexed="64"/>
          </left>
          <right style="thin">
            <color indexed="64"/>
          </right>
        </border>
      </ndxf>
    </rcc>
    <rfmt sheetId="1" sqref="D40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</border>
      </dxf>
    </rfmt>
    <rcc rId="0" sId="1" dxf="1" numFmtId="34">
      <nc r="E40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</ndxf>
    </rcc>
    <rfmt sheetId="1" sqref="F40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</border>
      </dxf>
    </rfmt>
  </rr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8:C39" start="0" length="2147483647">
    <dxf>
      <font>
        <strike/>
      </font>
    </dxf>
  </rfmt>
  <rcc rId="1082" sId="1" numFmtId="34">
    <nc r="E27">
      <v>100</v>
    </nc>
  </rcc>
  <rcc rId="1083" sId="1">
    <oc r="C42" t="inlineStr">
      <is>
        <t>VVS-installasjoner</t>
      </is>
    </oc>
    <nc r="C42" t="inlineStr">
      <is>
        <t xml:space="preserve">VVS-installasjoner </t>
      </is>
    </nc>
  </rcc>
  <rrc rId="1084" sId="1" ref="A43:XFD43" action="insertRow"/>
  <rcc rId="1085" sId="1">
    <nc r="C43" t="inlineStr">
      <is>
        <t>Administrasjon av sideentreprenør</t>
      </is>
    </nc>
  </rcc>
  <rcc rId="1086" sId="1" odxf="1" dxf="1" numFmtId="14">
    <nc r="D43">
      <v>0.01</v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1087" sId="1" odxf="1" dxf="1" numFmtId="34">
    <nc r="E43">
      <v>950000</v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cc rId="1088" sId="1" numFmtId="34">
    <oc r="E42">
      <v>950000</v>
    </oc>
    <nc r="E42"/>
  </rcc>
  <rcc rId="1089" sId="1" odxf="1" dxf="1">
    <nc r="F43">
      <f>D43*E43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cc rId="1090" sId="1" odxf="1" s="1" dxf="1">
    <oc r="D42">
      <v>0.01</v>
    </oc>
    <nc r="D42"/>
    <ndxf>
      <numFmt numFmtId="164" formatCode="_ * #,##0_ ;_ * \-#,##0_ ;_ * &quot;-&quot;_ ;_ @_ "/>
      <fill>
        <patternFill>
          <bgColor theme="2" tint="-9.9978637043366805E-2"/>
        </patternFill>
      </fill>
    </ndxf>
  </rcc>
  <rrc rId="1091" sId="1" ref="A47:XFD47" action="insertRow"/>
  <rcc rId="1092" sId="1">
    <nc r="C47" t="inlineStr">
      <is>
        <t>Administrasjon av sideentreprenør</t>
      </is>
    </nc>
  </rcc>
  <rfmt sheetId="1" sqref="D47" start="0" length="0">
    <dxf>
      <border outline="0">
        <top style="thin">
          <color indexed="64"/>
        </top>
      </border>
    </dxf>
  </rfmt>
  <rfmt sheetId="1" sqref="E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</rfmt>
  <rcc rId="1093" sId="1" odxf="1" dxf="1">
    <nc r="F47">
      <f>D47*E47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cc rId="1094" sId="1" numFmtId="14">
    <nc r="D47">
      <v>0.02</v>
    </nc>
  </rcc>
  <rcc rId="1095" sId="1" numFmtId="34">
    <nc r="E47">
      <v>1500000</v>
    </nc>
  </rcc>
  <rcc rId="1096" sId="1" odxf="1" s="1" dxf="1" numFmtId="34">
    <oc r="D46">
      <v>0.02</v>
    </oc>
    <nc r="D46"/>
    <odxf>
      <numFmt numFmtId="168" formatCode="0.0\ %"/>
      <fill>
        <patternFill patternType="solid">
          <fgColor indexed="64"/>
          <bgColor rgb="FFFFC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odxf>
    <ndxf>
      <numFmt numFmtId="164" formatCode="_ * #,##0_ ;_ * \-#,##0_ ;_ * &quot;-&quot;_ ;_ @_ "/>
      <fill>
        <patternFill>
          <bgColor theme="2" tint="-9.9978637043366805E-2"/>
        </patternFill>
      </fill>
    </ndxf>
  </rcc>
  <rcc rId="1097" sId="1" numFmtId="34">
    <oc r="E46">
      <v>1500000</v>
    </oc>
    <nc r="E46"/>
  </rcc>
  <rrc rId="1098" sId="1" ref="A50:XFD50" action="insertRow"/>
  <rcc rId="1099" sId="1">
    <oc r="F44">
      <f>SUM(F42)</f>
    </oc>
    <nc r="F44">
      <f>SUM(F43)</f>
    </nc>
  </rcc>
  <rcc rId="1100" sId="1">
    <oc r="F48">
      <f>SUM(F46)</f>
    </oc>
    <nc r="F48">
      <f>SUM(F47)</f>
    </nc>
  </rcc>
  <rcc rId="1101" sId="1">
    <nc r="C50" t="inlineStr">
      <is>
        <t>Administrasjon av sideentreprenør</t>
      </is>
    </nc>
  </rcc>
  <rcc rId="1102" sId="1" odxf="1" dxf="1" numFmtId="14">
    <nc r="D50">
      <v>0.02</v>
    </nc>
    <odxf>
      <border outline="0">
        <top/>
      </border>
    </odxf>
    <ndxf>
      <border outline="0">
        <top style="thin">
          <color indexed="64"/>
        </top>
      </border>
    </ndxf>
  </rcc>
  <rcc rId="1103" sId="1" odxf="1" dxf="1" numFmtId="34">
    <nc r="E50">
      <v>1500000</v>
    </nc>
    <odxf>
      <border outline="0">
        <left/>
        <right/>
        <top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ndxf>
  </rcc>
  <rcc rId="1104" sId="1" odxf="1" dxf="1">
    <nc r="F50">
      <f>D50*E50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rc rId="1105" sId="1" ref="A49:XFD49" action="deleteRow">
    <undo index="65535" exp="ref" dr="F49" r="F51" sId="1"/>
    <rfmt sheetId="1" xfDxf="1" sqref="A49:XFD49" start="0" length="0"/>
    <rcc rId="0" sId="1" dxf="1">
      <nc r="B49">
        <v>5</v>
      </nc>
      <ndxf>
        <font>
          <b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" t="inlineStr">
        <is>
          <t>Tele og automatisering</t>
        </is>
      </nc>
      <ndxf>
        <font>
          <b/>
          <sz val="11"/>
          <color theme="1"/>
          <name val="Garamond"/>
          <family val="1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14">
      <nc r="D49">
        <v>0.02</v>
      </nc>
      <ndxf>
        <numFmt numFmtId="168" formatCode="0.0\ %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 numFmtId="34">
      <nc r="E49">
        <v>200000</v>
      </nc>
      <ndxf>
        <numFmt numFmtId="164" formatCode="_ * #,##0_ ;_ * \-#,##0_ ;_ * &quot;-&quot;_ ;_ @_ "/>
        <fill>
          <patternFill patternType="solid">
            <bgColor theme="2" tint="-9.9978637043366805E-2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F49">
        <f>D49*E49</f>
      </nc>
      <n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06" sId="1" ref="A49:XFD49" action="deleteRow">
    <rfmt sheetId="1" xfDxf="1" sqref="A49:XFD49" start="0" length="0"/>
    <rfmt sheetId="1" sqref="B49" start="0" length="0">
      <dxf>
        <font>
          <b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</border>
      </dxf>
    </rfmt>
    <rcc rId="0" sId="1" dxf="1">
      <nc r="C49" t="inlineStr">
        <is>
          <t>Administrasjon av sideentreprenør</t>
        </is>
      </nc>
      <ndxf>
        <font>
          <b/>
          <sz val="11"/>
          <color theme="1"/>
          <name val="Garamond"/>
          <family val="1"/>
          <scheme val="none"/>
        </font>
        <border outline="0">
          <left style="thin">
            <color indexed="64"/>
          </left>
          <right style="thin">
            <color indexed="64"/>
          </right>
        </border>
      </ndxf>
    </rcc>
    <rcc rId="0" sId="1" dxf="1" numFmtId="14">
      <nc r="D49">
        <v>0.02</v>
      </nc>
      <ndxf>
        <numFmt numFmtId="168" formatCode="0.0\ %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 numFmtId="34">
      <nc r="E49">
        <v>1500000</v>
      </nc>
      <ndxf>
        <numFmt numFmtId="164" formatCode="_ * #,##0_ ;_ * \-#,##0_ ;_ * &quot;-&quot;_ ;_ @_ "/>
        <fill>
          <patternFill patternType="solid">
            <bgColor theme="2" tint="-9.9978637043366805E-2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F49">
        <f>D49*E49</f>
      </nc>
      <n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07" sId="1" ref="A49:XFD49" action="deleteRow">
    <rfmt sheetId="1" xfDxf="1" sqref="A49:XFD49" start="0" length="0"/>
    <rcc rId="0" sId="1" dxf="1">
      <nc r="B49" t="inlineStr">
        <is>
          <t>SUM 5 Tele og automatisering</t>
        </is>
      </nc>
      <ndxf>
        <font>
          <b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C49" start="0" length="0">
      <dxf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49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E49" start="0" length="0">
      <dxf>
        <fill>
          <patternFill patternType="solid">
            <bgColor theme="0" tint="-0.249977111117893"/>
          </patternFill>
        </fill>
        <border outline="0">
          <top style="medium">
            <color indexed="64"/>
          </top>
          <bottom style="medium">
            <color indexed="64"/>
          </bottom>
        </border>
      </dxf>
    </rfmt>
    <rcc rId="0" sId="1" dxf="1">
      <nc r="F49">
        <f>SUM(#REF!)</f>
      </nc>
      <ndxf>
        <numFmt numFmtId="166" formatCode="_ * #,##0_ ;_ * \-#,##0_ ;_ * &quot;-&quot;??_ ;_ @_ "/>
        <fill>
          <patternFill patternType="solid">
            <bgColor theme="4" tint="0.79998168889431442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1" start="0" length="0">
    <dxf>
      <numFmt numFmtId="166" formatCode="_ * #,##0_ ;_ * \-#,##0_ ;_ * &quot;-&quot;??_ ;_ @_ "/>
      <fill>
        <patternFill patternType="none">
          <bgColor indexed="65"/>
        </patternFill>
      </fill>
      <alignment horizontal="center" vertical="top"/>
    </dxf>
  </rfmt>
  <rcc rId="1108" sId="1">
    <nc r="E41" t="inlineStr">
      <is>
        <t>Antatt sum</t>
      </is>
    </nc>
  </rcc>
  <rcc rId="1109" sId="1">
    <oc r="F42">
      <f>D42*E42</f>
    </oc>
    <nc r="F42"/>
  </rcc>
  <rcc rId="1110" sId="1">
    <oc r="F46">
      <f>D46*E46</f>
    </oc>
    <nc r="F46"/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1" sId="1" numFmtId="14">
    <oc r="D47">
      <v>0.02</v>
    </oc>
    <nc r="D47">
      <v>0.1</v>
    </nc>
  </rcc>
  <rcc rId="1112" sId="1" numFmtId="14">
    <oc r="D43">
      <v>0.01</v>
    </oc>
    <nc r="D43">
      <v>0.1</v>
    </nc>
  </rcc>
  <rcc rId="1113" sId="1">
    <oc r="C32" t="inlineStr">
      <is>
        <t>Beskrivelse bygningsdeltabell</t>
      </is>
    </oc>
    <nc r="C32" t="inlineStr">
      <is>
        <t>Beskrivelse</t>
      </is>
    </nc>
  </rcc>
  <rfmt sheetId="1" sqref="B17" start="0" length="0">
    <dxf>
      <font>
        <b val="0"/>
        <sz val="11"/>
        <color theme="1"/>
        <name val="Garamond"/>
        <family val="2"/>
        <scheme val="none"/>
      </font>
      <fill>
        <patternFill patternType="none">
          <bgColor indexed="65"/>
        </patternFill>
      </fill>
      <border outline="0">
        <bottom/>
      </border>
    </dxf>
  </rfmt>
  <rcc rId="1114" sId="1">
    <oc r="B16" t="inlineStr">
      <is>
        <t>Punkt 1</t>
      </is>
    </oc>
    <nc r="B16"/>
  </rcc>
  <rcc rId="1115" sId="1">
    <oc r="B32" t="inlineStr">
      <is>
        <t>Kode NS 3451</t>
      </is>
    </oc>
    <nc r="B32" t="inlineStr">
      <is>
        <t>Punkt 2</t>
      </is>
    </nc>
  </rcc>
  <rcc rId="1116" sId="1" odxf="1" dxf="1">
    <nc r="B17" t="inlineStr">
      <is>
        <t>Punkt 1</t>
      </is>
    </nc>
    <ndxf>
      <font>
        <b/>
        <sz val="14"/>
        <color theme="1"/>
        <name val="Garamond"/>
        <family val="1"/>
        <scheme val="none"/>
      </font>
      <fill>
        <patternFill patternType="solid">
          <bgColor theme="8" tint="0.79998168889431442"/>
        </patternFill>
      </fill>
      <alignment horizontal="center" vertical="top"/>
      <border outline="0">
        <left style="thin">
          <color indexed="64"/>
        </left>
        <bottom style="thin">
          <color indexed="64"/>
        </bottom>
      </border>
    </ndxf>
  </rcc>
  <rfmt sheetId="1" sqref="B58" start="0" length="0">
    <dxf>
      <font>
        <sz val="14"/>
        <family val="1"/>
      </font>
      <alignment horizontal="center" vertical="top"/>
      <border outline="0">
        <left style="thin">
          <color indexed="64"/>
        </left>
      </border>
    </dxf>
  </rfmt>
  <rcc rId="1117" sId="1">
    <oc r="B58" t="inlineStr">
      <is>
        <t xml:space="preserve"> </t>
      </is>
    </oc>
    <nc r="B58" t="inlineStr">
      <is>
        <t xml:space="preserve">Punkt 3 </t>
      </is>
    </nc>
  </rcc>
  <rcc rId="1118" sId="1">
    <oc r="B57" t="inlineStr">
      <is>
        <t>Punkt 4</t>
      </is>
    </oc>
    <nc r="B57"/>
  </rcc>
  <rcc rId="1119" sId="1">
    <oc r="C61" t="inlineStr">
      <is>
        <t>Påslag på underentreprenører</t>
      </is>
    </oc>
    <nc r="C61" t="inlineStr">
      <is>
        <t>Påslag på evt. underentreprenører utover det som er priset i punkt 1</t>
      </is>
    </nc>
  </rcc>
  <rcc rId="1120" sId="1">
    <oc r="B67" t="inlineStr">
      <is>
        <t>Punkt 5</t>
      </is>
    </oc>
    <nc r="B67"/>
  </rcc>
  <rcc rId="1121" sId="1" odxf="1" dxf="1">
    <oc r="B68" t="inlineStr">
      <is>
        <t>Mannskap</t>
      </is>
    </oc>
    <nc r="B68" t="inlineStr">
      <is>
        <t>Punkt 4</t>
      </is>
    </nc>
    <ndxf>
      <font>
        <sz val="14"/>
        <family val="1"/>
      </font>
      <alignment horizontal="center" vertical="top"/>
      <border outline="0">
        <left style="thin">
          <color indexed="64"/>
        </left>
      </border>
    </ndxf>
  </rcc>
  <rcc rId="1122" sId="1">
    <oc r="B69" t="inlineStr">
      <is>
        <t>Skjema 3</t>
      </is>
    </oc>
    <nc r="B69"/>
  </rcc>
  <rfmt sheetId="1" sqref="B75:B77" start="0" length="2147483647">
    <dxf>
      <font>
        <strike/>
      </font>
    </dxf>
  </rfmt>
  <rdn rId="0" localSheetId="1" customView="1" name="Z_22679E7D_BDDA_4F1D_A347_3CB02148BED5_.wvu.Rows" hidden="1" oldHidden="1">
    <oldFormula>Prisskjema!#REF!</oldFormula>
  </rdn>
  <rcv guid="{22679E7D-BDDA-4F1D-A347-3CB02148BED5}" action="delete"/>
  <rcv guid="{22679E7D-BDDA-4F1D-A347-3CB02148BED5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91" start="0" length="0">
    <dxf>
      <font>
        <i val="0"/>
        <sz val="11"/>
        <color theme="1"/>
        <name val="Garamond"/>
        <family val="2"/>
        <scheme val="none"/>
      </font>
      <alignment horizontal="general" vertical="bottom"/>
      <border outline="0">
        <bottom/>
      </border>
    </dxf>
  </rfmt>
  <rcc rId="1124" sId="1">
    <oc r="B87" t="inlineStr">
      <is>
        <t>Punkt 6</t>
      </is>
    </oc>
    <nc r="B87"/>
  </rcc>
  <rcc rId="1125" sId="1">
    <oc r="B88" t="inlineStr">
      <is>
        <t xml:space="preserve"> </t>
      </is>
    </oc>
    <nc r="B88" t="inlineStr">
      <is>
        <t>Punkt 5</t>
      </is>
    </nc>
  </rcc>
  <rcc rId="1126" sId="1">
    <nc r="B91" t="inlineStr">
      <is>
        <t>Ansvarlig søker</t>
      </is>
    </nc>
  </rcc>
  <rfmt sheetId="1" sqref="C91" start="0" length="0">
    <dxf>
      <font>
        <sz val="11"/>
        <color theme="1"/>
        <name val="Garamond"/>
        <family val="2"/>
        <scheme val="none"/>
      </font>
      <border outline="0">
        <bottom/>
      </border>
    </dxf>
  </rfmt>
  <rcc rId="1127" sId="1">
    <nc r="C91" t="inlineStr">
      <is>
        <t>Ytelser i forbindelse med søknadsprosess byggesak, tilbygg.</t>
      </is>
    </nc>
  </rcc>
  <rcc rId="1128" sId="1">
    <nc r="C90" t="inlineStr">
      <is>
        <t>Ytelser i forbindelse med prosjektering av tilbygg.</t>
      </is>
    </nc>
  </rcc>
  <rcc rId="1129" sId="1" numFmtId="34">
    <oc r="E90">
      <v>30</v>
    </oc>
    <nc r="E90">
      <v>75</v>
    </nc>
  </rcc>
  <rcc rId="1130" sId="1" odxf="1" dxf="1" numFmtId="4">
    <nc r="D91">
      <v>1400</v>
    </nc>
    <ndxf>
      <fill>
        <patternFill patternType="solid">
          <bgColor rgb="FFFFC000"/>
        </patternFill>
      </fill>
      <border outline="0">
        <bottom/>
      </border>
    </ndxf>
  </rcc>
  <rcc rId="1131" sId="1" odxf="1" dxf="1" numFmtId="34">
    <nc r="E91">
      <v>75</v>
    </nc>
    <ndxf>
      <fill>
        <patternFill patternType="solid">
          <bgColor theme="2" tint="-9.9978637043366805E-2"/>
        </patternFill>
      </fill>
      <border outline="0">
        <bottom/>
      </border>
    </ndxf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2" sId="1" numFmtId="34">
    <oc r="E43">
      <v>950000</v>
    </oc>
    <nc r="E43">
      <v>1300000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33" sId="1" ref="A37:XFD37" action="insertRow"/>
  <rcc rId="1134" sId="1">
    <oc r="B38" t="inlineStr">
      <is>
        <t>2.4</t>
      </is>
    </oc>
    <nc r="B38" t="inlineStr">
      <is>
        <t>2.5</t>
      </is>
    </nc>
  </rcc>
  <rcc rId="1135" sId="1">
    <nc r="B37" t="inlineStr">
      <is>
        <t>2.4</t>
      </is>
    </nc>
  </rcc>
  <rcc rId="1136" sId="1">
    <nc r="C37" t="inlineStr">
      <is>
        <t>Oppussing 1 stk. baderom iht. vedlagt beskrivelse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7" sId="1" numFmtId="34">
    <nc r="E37">
      <v>100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8" sId="1">
    <oc r="C44" t="inlineStr">
      <is>
        <t>Administrasjon av sideentreprenør</t>
      </is>
    </oc>
    <nc r="C44" t="inlineStr">
      <is>
        <t>Administrasjon av sideentreprenør, rør og ventilasjon</t>
      </is>
    </nc>
  </rcc>
  <rcc rId="1139" sId="1">
    <oc r="C48" t="inlineStr">
      <is>
        <t>Administrasjon av sideentreprenør</t>
      </is>
    </oc>
    <nc r="C48" t="inlineStr">
      <is>
        <t>Administrasjon av sideentreprenør, elektriker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40" sId="1" ref="A62:XFD62" action="insertRow"/>
  <rcc rId="1141" sId="1">
    <nc r="B62" t="inlineStr">
      <is>
        <t>Leveranse</t>
      </is>
    </nc>
  </rcc>
  <rcc rId="1142" sId="1">
    <nc r="C62" t="inlineStr">
      <is>
        <t>Påslag koordinering sideentreprenører på byggeplass</t>
      </is>
    </nc>
  </rcc>
  <rcc rId="1143" sId="1" numFmtId="14">
    <nc r="D62">
      <v>0.01</v>
    </nc>
  </rcc>
  <rcc rId="1144" sId="1" numFmtId="34">
    <nc r="E62">
      <v>2000000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45" sId="1" ref="A42:XFD42" action="deleteRow">
    <rfmt sheetId="1" xfDxf="1" sqref="A42:XFD42" start="0" length="0"/>
    <rfmt sheetId="1" sqref="B42" start="0" length="0">
      <dxf>
        <font>
          <b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" start="0" length="0">
      <dxf>
        <font>
          <b/>
          <sz val="11"/>
          <color theme="1"/>
          <name val="Garamond"/>
          <family val="1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42" t="inlineStr">
        <is>
          <t>Påslagsprosent</t>
        </is>
      </nc>
      <n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" t="inlineStr">
        <is>
          <t>Antatt sum</t>
        </is>
      </nc>
      <n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6" sId="1" ref="A42:XFD42" action="deleteRow">
    <rfmt sheetId="1" xfDxf="1" sqref="A42:XFD42" start="0" length="0"/>
    <rcc rId="0" sId="1" dxf="1">
      <nc r="B42">
        <v>3</v>
      </nc>
      <ndxf>
        <font>
          <b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" t="inlineStr">
        <is>
          <t xml:space="preserve">VVS-installasjoner </t>
        </is>
      </nc>
      <ndxf>
        <font>
          <b/>
          <sz val="11"/>
          <color theme="1"/>
          <name val="Garamond"/>
          <family val="1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D42" start="0" length="0">
      <dxf>
        <numFmt numFmtId="164" formatCode="_ * #,##0_ ;_ * \-#,##0_ ;_ * &quot;-&quot;_ ;_ @_ "/>
        <fill>
          <patternFill patternType="solid">
            <bgColor theme="2" tint="-9.9978637043366805E-2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dxf>
    </rfmt>
    <rfmt sheetId="1" s="1" sqref="E42" start="0" length="0">
      <dxf>
        <numFmt numFmtId="164" formatCode="_ * #,##0_ ;_ * \-#,##0_ ;_ * &quot;-&quot;_ ;_ @_ "/>
        <fill>
          <patternFill patternType="solid">
            <bgColor theme="2" tint="-9.9978637043366805E-2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dxf>
    </rfmt>
    <rfmt sheetId="1" sqref="F42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7" sId="1" ref="A42:XFD42" action="deleteRow">
    <undo index="65535" exp="ref" dr="F42" r="F43" sId="1"/>
    <rfmt sheetId="1" xfDxf="1" sqref="A42:XFD42" start="0" length="0"/>
    <rfmt sheetId="1" sqref="B42" start="0" length="0">
      <dxf>
        <font>
          <b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</border>
      </dxf>
    </rfmt>
    <rcc rId="0" sId="1" dxf="1">
      <nc r="C42" t="inlineStr">
        <is>
          <t>Administrasjon av sideentreprenør, rør og ventilasjon</t>
        </is>
      </nc>
      <ndxf>
        <font>
          <b/>
          <sz val="11"/>
          <color theme="1"/>
          <name val="Garamond"/>
          <family val="1"/>
          <scheme val="none"/>
        </font>
        <border outline="0">
          <left style="thin">
            <color indexed="64"/>
          </left>
          <right style="thin">
            <color indexed="64"/>
          </right>
        </border>
      </ndxf>
    </rcc>
    <rcc rId="0" sId="1" dxf="1" numFmtId="14">
      <nc r="D42">
        <v>0.1</v>
      </nc>
      <ndxf>
        <numFmt numFmtId="168" formatCode="0.0\ %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 numFmtId="34">
      <nc r="E42">
        <v>1300000</v>
      </nc>
      <ndxf>
        <numFmt numFmtId="164" formatCode="_ * #,##0_ ;_ * \-#,##0_ ;_ * &quot;-&quot;_ ;_ @_ "/>
        <fill>
          <patternFill patternType="solid">
            <bgColor theme="2" tint="-9.9978637043366805E-2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F42">
        <f>D42*E42</f>
      </nc>
      <n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8" sId="1" ref="A42:XFD42" action="deleteRow">
    <rfmt sheetId="1" xfDxf="1" sqref="A42:XFD42" start="0" length="0"/>
    <rcc rId="0" sId="1" dxf="1">
      <nc r="B42" t="inlineStr">
        <is>
          <t>SUM 3 VVS-installasjoner</t>
        </is>
      </nc>
      <ndxf>
        <font>
          <b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</border>
      </ndxf>
    </rcc>
    <rfmt sheetId="1" sqref="C42" start="0" length="0">
      <dxf>
        <border outline="0">
          <left style="thin">
            <color indexed="64"/>
          </left>
          <right style="thin">
            <color indexed="64"/>
          </right>
        </border>
      </dxf>
    </rfmt>
    <rfmt sheetId="1" sqref="D42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E42" start="0" length="0">
      <dxf>
        <fill>
          <patternFill patternType="solid">
            <bgColor theme="0" tint="-0.249977111117893"/>
          </patternFill>
        </fill>
      </dxf>
    </rfmt>
    <rcc rId="0" sId="1" dxf="1">
      <nc r="F42">
        <f>SUM(#REF!)</f>
      </nc>
      <ndxf>
        <numFmt numFmtId="166" formatCode="_ * #,##0_ ;_ * \-#,##0_ ;_ * &quot;-&quot;??_ ;_ @_ "/>
        <fill>
          <patternFill patternType="solid">
            <bgColor theme="4" tint="0.79998168889431442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</border>
      </ndxf>
    </rcc>
  </rrc>
  <rrc rId="1149" sId="1" ref="A42:XFD42" action="deleteRow">
    <rfmt sheetId="1" xfDxf="1" sqref="A42:XFD42" start="0" length="0"/>
    <rfmt sheetId="1" sqref="B42" start="0" length="0">
      <dxf>
        <font>
          <b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</border>
      </dxf>
    </rfmt>
    <rfmt sheetId="1" sqref="C42" start="0" length="0">
      <dxf>
        <border outline="0">
          <left style="thin">
            <color indexed="64"/>
          </left>
          <right style="thin">
            <color indexed="64"/>
          </right>
        </border>
      </dxf>
    </rfmt>
    <rfmt sheetId="1" sqref="D42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E42" start="0" length="0">
      <dxf>
        <fill>
          <patternFill patternType="solid">
            <bgColor theme="0" tint="-0.249977111117893"/>
          </patternFill>
        </fill>
      </dxf>
    </rfmt>
    <rfmt sheetId="1" sqref="F42" start="0" length="0">
      <dxf>
        <fill>
          <patternFill patternType="solid">
            <bgColor theme="0" tint="-0.249977111117893"/>
          </patternFill>
        </fill>
      </dxf>
    </rfmt>
  </rrc>
  <rrc rId="1150" sId="1" ref="A42:XFD42" action="deleteRow">
    <rfmt sheetId="1" xfDxf="1" sqref="A42:XFD42" start="0" length="0"/>
    <rcc rId="0" sId="1" dxf="1">
      <nc r="B42">
        <v>4</v>
      </nc>
      <ndxf>
        <font>
          <b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" t="inlineStr">
        <is>
          <t>Elkraft-installasjoner</t>
        </is>
      </nc>
      <ndxf>
        <font>
          <b/>
          <sz val="11"/>
          <color theme="1"/>
          <name val="Garamond"/>
          <family val="1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D42" start="0" length="0">
      <dxf>
        <numFmt numFmtId="164" formatCode="_ * #,##0_ ;_ * \-#,##0_ ;_ * &quot;-&quot;_ ;_ @_ "/>
        <fill>
          <patternFill patternType="solid">
            <bgColor theme="2" tint="-9.9978637043366805E-2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dxf>
    </rfmt>
    <rfmt sheetId="1" s="1" sqref="E42" start="0" length="0">
      <dxf>
        <numFmt numFmtId="164" formatCode="_ * #,##0_ ;_ * \-#,##0_ ;_ * &quot;-&quot;_ ;_ @_ "/>
        <fill>
          <patternFill patternType="solid">
            <bgColor theme="2" tint="-9.9978637043366805E-2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dxf>
    </rfmt>
    <rfmt sheetId="1" sqref="F42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51" sId="1" ref="A42:XFD42" action="deleteRow">
    <undo index="65535" exp="ref" dr="F42" r="F43" sId="1"/>
    <rfmt sheetId="1" xfDxf="1" sqref="A42:XFD42" start="0" length="0"/>
    <rfmt sheetId="1" sqref="B42" start="0" length="0">
      <dxf>
        <font>
          <b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</border>
      </dxf>
    </rfmt>
    <rcc rId="0" sId="1" dxf="1">
      <nc r="C42" t="inlineStr">
        <is>
          <t>Administrasjon av sideentreprenør, elektriker</t>
        </is>
      </nc>
      <ndxf>
        <font>
          <b/>
          <sz val="11"/>
          <color theme="1"/>
          <name val="Garamond"/>
          <family val="1"/>
          <scheme val="none"/>
        </font>
        <border outline="0">
          <left style="thin">
            <color indexed="64"/>
          </left>
          <right style="thin">
            <color indexed="64"/>
          </right>
        </border>
      </ndxf>
    </rcc>
    <rcc rId="0" sId="1" dxf="1" numFmtId="14">
      <nc r="D42">
        <v>0.1</v>
      </nc>
      <ndxf>
        <numFmt numFmtId="168" formatCode="0.0\ %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 numFmtId="34">
      <nc r="E42">
        <v>1500000</v>
      </nc>
      <ndxf>
        <numFmt numFmtId="164" formatCode="_ * #,##0_ ;_ * \-#,##0_ ;_ * &quot;-&quot;_ ;_ @_ "/>
        <fill>
          <patternFill patternType="solid">
            <bgColor theme="2" tint="-9.9978637043366805E-2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F42">
        <f>D42*E42</f>
      </nc>
      <n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52" sId="1" ref="A42:XFD42" action="deleteRow">
    <rfmt sheetId="1" xfDxf="1" sqref="A42:XFD42" start="0" length="0"/>
    <rcc rId="0" sId="1" dxf="1">
      <nc r="B42" t="inlineStr">
        <is>
          <t>SUM 4 Elkraft-installasjoner</t>
        </is>
      </nc>
      <ndxf>
        <font>
          <b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  <bottom style="medium">
            <color indexed="64"/>
          </bottom>
        </border>
      </ndxf>
    </rcc>
    <rfmt sheetId="1" sqref="C42" start="0" length="0">
      <dxf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D42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E42" start="0" length="0">
      <dxf>
        <fill>
          <patternFill patternType="solid">
            <bgColor theme="0" tint="-0.249977111117893"/>
          </patternFill>
        </fill>
        <border outline="0">
          <bottom style="medium">
            <color indexed="64"/>
          </bottom>
        </border>
      </dxf>
    </rfmt>
    <rcc rId="0" sId="1" dxf="1">
      <nc r="F42">
        <f>SUM(#REF!)</f>
      </nc>
      <ndxf>
        <numFmt numFmtId="166" formatCode="_ * #,##0_ ;_ * \-#,##0_ ;_ * &quot;-&quot;??_ ;_ @_ "/>
        <fill>
          <patternFill patternType="solid">
            <bgColor theme="4" tint="0.79998168889431442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bottom style="medium">
            <color indexed="64"/>
          </bottom>
        </border>
      </ndxf>
    </rcc>
  </rrc>
  <rrc rId="1153" sId="1" ref="A42:XFD42" action="deleteRow">
    <rfmt sheetId="1" xfDxf="1" sqref="A42:XFD42" start="0" length="0"/>
    <rfmt sheetId="1" sqref="B42" start="0" length="0">
      <dxf>
        <border outline="0">
          <left style="medium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42" start="0" length="0">
      <dxf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D42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E42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F42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medium">
            <color indexed="64"/>
          </right>
          <bottom style="thin">
            <color indexed="64"/>
          </bottom>
        </border>
      </dxf>
    </rfmt>
    <rfmt sheetId="1" sqref="M42" start="0" length="0">
      <dxf>
        <font>
          <u/>
          <sz val="11"/>
          <color theme="1"/>
          <name val="Calibri"/>
          <family val="2"/>
          <scheme val="none"/>
        </font>
        <alignment vertical="center"/>
      </dxf>
    </rfmt>
  </rr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54" sId="1" ref="A21:XFD21" action="deleteRow">
    <rfmt sheetId="1" xfDxf="1" sqref="A21:XFD21" start="0" length="0"/>
    <rcc rId="0" sId="1" dxf="1">
      <nc r="B21">
        <v>11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" t="inlineStr">
        <is>
          <t>Prosjekteirng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1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21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55" sId="1" ref="A21:XFD21" action="deleteRow">
    <rfmt sheetId="1" xfDxf="1" sqref="A21:XFD21" start="0" length="0"/>
    <rcc rId="0" sId="1" dxf="1">
      <nc r="B21">
        <v>12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" t="inlineStr">
        <is>
          <t>Grensenitt mot andre fag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1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21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56" sId="1" ref="A37:XFD37" action="deleteRow">
    <rfmt sheetId="1" xfDxf="1" sqref="A37:XFD37" start="0" length="0"/>
    <rcc rId="0" sId="1" dxf="1">
      <nc r="B37">
        <v>26</v>
      </nc>
      <ndxf>
        <font>
          <strike/>
          <sz val="11"/>
          <color theme="1"/>
          <name val="Garamond"/>
          <family val="2"/>
          <scheme val="none"/>
        </font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" t="inlineStr">
        <is>
          <t>Yttertak</t>
        </is>
      </nc>
      <ndxf>
        <font>
          <strike/>
          <sz val="11"/>
          <color theme="1"/>
          <name val="Garamond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7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37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57" sId="1" ref="A37:XFD37" action="deleteRow">
    <undo index="65535" exp="area" dr="E32:E37" r="F38" sId="1"/>
    <rfmt sheetId="1" xfDxf="1" sqref="A37:XFD37" start="0" length="0"/>
    <rcc rId="0" sId="1" dxf="1">
      <nc r="B37">
        <v>27</v>
      </nc>
      <ndxf>
        <font>
          <strike/>
          <sz val="11"/>
          <color theme="1"/>
          <name val="Garamond"/>
          <family val="2"/>
          <scheme val="none"/>
        </font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" t="inlineStr">
        <is>
          <t>Fast inventar</t>
        </is>
      </nc>
      <ndxf>
        <font>
          <strike/>
          <sz val="11"/>
          <color theme="1"/>
          <name val="Garamond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7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37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cv guid="{22679E7D-BDDA-4F1D-A347-3CB02148BED5}" action="delete"/>
  <rcv guid="{22679E7D-BDDA-4F1D-A347-3CB02148BED5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58" sId="1" ref="A64:XFD64" action="deleteRow">
    <rfmt sheetId="1" xfDxf="1" sqref="A64:XFD64" start="0" length="0"/>
    <rcc rId="0" sId="1" dxf="1">
      <nc r="B64" t="inlineStr">
        <is>
          <t>Rørlegger</t>
        </is>
      </nc>
      <ndxf>
        <font>
          <strike/>
          <sz val="11"/>
          <color theme="1"/>
          <name val="Garamond"/>
          <family val="2"/>
          <scheme val="none"/>
        </font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fmt sheetId="1" sqref="C6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1" dxf="1" numFmtId="34">
      <nc r="D64">
        <v>700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 numFmtId="34">
      <nc r="E64">
        <v>20</v>
      </nc>
      <ndxf>
        <numFmt numFmtId="166" formatCode="_ * #,##0_ ;_ * \-#,##0_ ;_ * &quot;-&quot;??_ ;_ @_ "/>
        <fill>
          <patternFill patternType="solid">
            <bgColor theme="0" tint="-0.14999847407452621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F64">
        <f>(E64*D64)</f>
      </nc>
      <ndxf>
        <numFmt numFmtId="166" formatCode="_ * #,##0_ ;_ * \-#,##0_ ;_ * &quot;-&quot;??_ ;_ @_ "/>
        <fill>
          <patternFill patternType="solid">
            <bgColor theme="4" tint="0.79998168889431442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ndxf>
    </rcc>
  </rrc>
  <rrc rId="1159" sId="1" ref="A64:XFD64" action="deleteRow">
    <rfmt sheetId="1" xfDxf="1" sqref="A64:XFD64" start="0" length="0"/>
    <rcc rId="0" sId="1" dxf="1">
      <nc r="B64" t="inlineStr">
        <is>
          <t>Ventilasjon</t>
        </is>
      </nc>
      <ndxf>
        <font>
          <strike/>
          <sz val="11"/>
          <color theme="1"/>
          <name val="Garamond"/>
          <family val="2"/>
          <scheme val="none"/>
        </font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fmt sheetId="1" sqref="C6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1" dxf="1" numFmtId="34">
      <nc r="D64">
        <v>700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 numFmtId="34">
      <nc r="E64">
        <v>30</v>
      </nc>
      <ndxf>
        <numFmt numFmtId="166" formatCode="_ * #,##0_ ;_ * \-#,##0_ ;_ * &quot;-&quot;??_ ;_ @_ "/>
        <fill>
          <patternFill patternType="solid">
            <bgColor theme="0" tint="-0.14999847407452621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F64">
        <f>(E64*D64)</f>
      </nc>
      <ndxf>
        <numFmt numFmtId="166" formatCode="_ * #,##0_ ;_ * \-#,##0_ ;_ * &quot;-&quot;??_ ;_ @_ "/>
        <fill>
          <patternFill patternType="solid">
            <bgColor theme="4" tint="0.79998168889431442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ndxf>
    </rcc>
  </rrc>
  <rrc rId="1160" sId="1" ref="A64:XFD64" action="deleteRow">
    <rfmt sheetId="1" xfDxf="1" sqref="A64:XFD64" start="0" length="0"/>
    <rcc rId="0" sId="1" dxf="1">
      <nc r="B64" t="inlineStr">
        <is>
          <t>Elektriker</t>
        </is>
      </nc>
      <ndxf>
        <font>
          <strike/>
          <sz val="11"/>
          <color theme="1"/>
          <name val="Garamond"/>
          <family val="2"/>
          <scheme val="none"/>
        </font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fmt sheetId="1" sqref="C6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1" dxf="1" numFmtId="34">
      <nc r="D64">
        <v>700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 numFmtId="34">
      <nc r="E64">
        <v>20</v>
      </nc>
      <ndxf>
        <numFmt numFmtId="166" formatCode="_ * #,##0_ ;_ * \-#,##0_ ;_ * &quot;-&quot;??_ ;_ @_ "/>
        <fill>
          <patternFill patternType="solid">
            <bgColor theme="0" tint="-0.14999847407452621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F64">
        <f>(E64*D64)</f>
      </nc>
      <ndxf>
        <numFmt numFmtId="166" formatCode="_ * #,##0_ ;_ * \-#,##0_ ;_ * &quot;-&quot;??_ ;_ @_ "/>
        <fill>
          <patternFill patternType="solid">
            <bgColor theme="4" tint="0.79998168889431442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ndxf>
    </rcc>
  </rrc>
  <rrc rId="1161" sId="1" ref="A26:XFD26" action="deleteRow">
    <rfmt sheetId="1" xfDxf="1" sqref="A26:XFD26" start="0" length="0"/>
    <rcc rId="0" sId="1" dxf="1">
      <nc r="B26">
        <v>17</v>
      </nc>
      <ndxf>
        <font>
          <strike/>
          <sz val="11"/>
          <color theme="1"/>
          <name val="Garamond"/>
          <family val="2"/>
          <scheme val="none"/>
        </font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" t="inlineStr">
        <is>
          <t xml:space="preserve">Prøvedrift </t>
        </is>
      </nc>
      <ndxf>
        <font>
          <strike/>
          <sz val="11"/>
          <color theme="1"/>
          <name val="Garamond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6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26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62" sId="1" ref="A26:XFD26" action="deleteRow">
    <rfmt sheetId="1" xfDxf="1" sqref="A26:XFD26" start="0" length="0"/>
    <rcc rId="0" sId="1" dxf="1">
      <nc r="B26">
        <v>18</v>
      </nc>
      <ndxf>
        <font>
          <strike/>
          <sz val="11"/>
          <color theme="1"/>
          <name val="Garamond"/>
          <family val="2"/>
          <scheme val="none"/>
        </font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" t="inlineStr">
        <is>
          <t>Brannkonsept</t>
        </is>
      </nc>
      <ndxf>
        <font>
          <strike/>
          <sz val="11"/>
          <color theme="1"/>
          <name val="Garamond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6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26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B26:C26" start="0" length="2147483647">
    <dxf>
      <font>
        <strike val="0"/>
      </font>
    </dxf>
  </rfmt>
  <rfmt sheetId="1" sqref="B19" start="0" length="0">
    <dxf>
      <numFmt numFmtId="21" formatCode="dd/mmm"/>
    </dxf>
  </rfmt>
  <rfmt sheetId="1" sqref="B19" start="0" length="0">
    <dxf>
      <numFmt numFmtId="30" formatCode="@"/>
      <alignment horizontal="right" vertical="top"/>
    </dxf>
  </rfmt>
  <rfmt sheetId="1" sqref="B20" start="0" length="0">
    <dxf>
      <numFmt numFmtId="30" formatCode="@"/>
      <alignment horizontal="right" vertical="top"/>
    </dxf>
  </rfmt>
  <rfmt sheetId="1" sqref="B21" start="0" length="0">
    <dxf>
      <numFmt numFmtId="30" formatCode="@"/>
      <alignment horizontal="right" vertical="top"/>
    </dxf>
  </rfmt>
  <rfmt sheetId="1" sqref="B22" start="0" length="0">
    <dxf>
      <numFmt numFmtId="30" formatCode="@"/>
      <alignment horizontal="right" vertical="top"/>
    </dxf>
  </rfmt>
  <rfmt sheetId="1" sqref="B23" start="0" length="0">
    <dxf>
      <numFmt numFmtId="30" formatCode="@"/>
      <alignment horizontal="right" vertical="top"/>
    </dxf>
  </rfmt>
  <rfmt sheetId="1" sqref="B24" start="0" length="0">
    <dxf>
      <numFmt numFmtId="30" formatCode="@"/>
      <alignment horizontal="right" vertical="top"/>
    </dxf>
  </rfmt>
  <rfmt sheetId="1" sqref="B25" start="0" length="0">
    <dxf>
      <numFmt numFmtId="30" formatCode="@"/>
      <alignment horizontal="right" vertical="top"/>
    </dxf>
  </rfmt>
  <rfmt sheetId="1" sqref="B26" start="0" length="0">
    <dxf>
      <numFmt numFmtId="30" formatCode="@"/>
      <alignment horizontal="right" vertical="top"/>
      <border outline="0">
        <top style="thin">
          <color indexed="64"/>
        </top>
        <bottom style="thin">
          <color indexed="64"/>
        </bottom>
      </border>
    </dxf>
  </rfmt>
  <rcc rId="1163" sId="1" numFmtId="30">
    <oc r="B19">
      <v>9</v>
    </oc>
    <nc r="B19" t="inlineStr">
      <is>
        <t>1.1</t>
      </is>
    </nc>
  </rcc>
  <rcc rId="1164" sId="1" numFmtId="30">
    <oc r="B20">
      <v>10</v>
    </oc>
    <nc r="B20" t="inlineStr">
      <is>
        <t>1.2</t>
      </is>
    </nc>
  </rcc>
  <rcc rId="1165" sId="1" numFmtId="30">
    <oc r="B21">
      <v>13</v>
    </oc>
    <nc r="B21" t="inlineStr">
      <is>
        <t>1.3</t>
      </is>
    </nc>
  </rcc>
  <rcc rId="1166" sId="1" numFmtId="30">
    <oc r="B22">
      <v>14</v>
    </oc>
    <nc r="B22" t="inlineStr">
      <is>
        <t>1.4</t>
      </is>
    </nc>
  </rcc>
  <rcc rId="1167" sId="1" numFmtId="30">
    <oc r="B23">
      <v>15</v>
    </oc>
    <nc r="B23" t="inlineStr">
      <is>
        <t>1.5</t>
      </is>
    </nc>
  </rcc>
  <rcc rId="1168" sId="1" numFmtId="30">
    <oc r="B24">
      <v>16</v>
    </oc>
    <nc r="B24" t="inlineStr">
      <is>
        <t>1.6</t>
      </is>
    </nc>
  </rcc>
  <rcc rId="1169" sId="1">
    <nc r="B25" t="inlineStr">
      <is>
        <t>1.7</t>
      </is>
    </nc>
  </rcc>
  <rcc rId="1170" sId="1" numFmtId="30">
    <oc r="B26">
      <v>19</v>
    </oc>
    <nc r="B26" t="inlineStr">
      <is>
        <t>1.8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1" sId="1">
    <oc r="C26" t="inlineStr">
      <is>
        <t>Fremdriftssstyring (ligger under påslagsprosenter?)</t>
      </is>
    </oc>
    <nc r="C26" t="inlineStr">
      <is>
        <t>Fremdriftssstyring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2" sId="1">
    <oc r="B6" t="inlineStr">
      <is>
        <t xml:space="preserve">Punkt 3  inneholder påslagsprosent for antatt verdi UE kjøkkenleveranse </t>
      </is>
    </oc>
    <nc r="B6" t="inlineStr">
      <is>
        <t>Punkt 3  inneholder påslagsprosent for antatt verdi</t>
      </is>
    </nc>
  </rcc>
  <rcc rId="1173" sId="2">
    <oc r="A2" t="inlineStr">
      <is>
        <t>2 BYGNING </t>
      </is>
    </oc>
    <nc r="A2"/>
  </rcc>
  <rcc rId="1174" sId="2">
    <oc r="A3">
      <v>21</v>
    </oc>
    <nc r="A3"/>
  </rcc>
  <rcc rId="1175" sId="2">
    <oc r="A4">
      <v>22</v>
    </oc>
    <nc r="A4"/>
  </rcc>
  <rcc rId="1176" sId="2">
    <oc r="A5">
      <v>23</v>
    </oc>
    <nc r="A5"/>
  </rcc>
  <rcc rId="1177" sId="2">
    <oc r="A6">
      <v>24</v>
    </oc>
    <nc r="A6"/>
  </rcc>
  <rcc rId="1178" sId="2">
    <oc r="A7">
      <v>25</v>
    </oc>
    <nc r="A7"/>
  </rcc>
  <rcc rId="1179" sId="2">
    <oc r="A8">
      <v>26</v>
    </oc>
    <nc r="A8"/>
  </rcc>
  <rcc rId="1180" sId="2">
    <oc r="A9">
      <v>27</v>
    </oc>
    <nc r="A9"/>
  </rcc>
  <rrc rId="1181" sId="2" ref="A1:A1048576" action="deleteCol">
    <rfmt sheetId="2" xfDxf="1" sqref="A1:A1048576" start="0" length="0"/>
    <rfmt sheetId="2" sqref="A2" start="0" length="0">
      <dxf>
        <font>
          <sz val="11"/>
          <color rgb="FF000000"/>
          <name val="Calibri"/>
          <family val="2"/>
          <scheme val="none"/>
        </font>
      </dxf>
    </rfmt>
    <rcc rId="0" sId="2">
      <nc r="A10">
        <v>28</v>
      </nc>
    </rcc>
    <rfmt sheetId="2" sqref="A11" start="0" length="0">
      <dxf>
        <font>
          <sz val="11"/>
          <color rgb="FF000000"/>
          <name val="Calibri"/>
          <family val="2"/>
          <scheme val="none"/>
        </font>
      </dxf>
    </rfmt>
    <rcc rId="0" sId="2" dxf="1">
      <nc r="A13" t="inlineStr">
        <is>
          <t>3 VVS INSTALLASJONER </t>
        </is>
      </nc>
      <ndxf>
        <font>
          <sz val="11"/>
          <color rgb="FF000000"/>
          <name val="Calibri"/>
          <family val="2"/>
          <scheme val="none"/>
        </font>
      </ndxf>
    </rcc>
    <rcc rId="0" sId="2">
      <nc r="A14">
        <v>31</v>
      </nc>
    </rcc>
    <rcc rId="0" sId="2">
      <nc r="A15">
        <v>32</v>
      </nc>
    </rcc>
    <rcc rId="0" sId="2">
      <nc r="A16">
        <v>33</v>
      </nc>
    </rcc>
    <rcc rId="0" sId="2">
      <nc r="A17">
        <v>36</v>
      </nc>
    </rcc>
    <rcc rId="0" sId="2">
      <nc r="A18">
        <v>38</v>
      </nc>
    </rcc>
    <rfmt sheetId="2" sqref="A19" start="0" length="0">
      <dxf>
        <font>
          <sz val="11"/>
          <color rgb="FF000000"/>
          <name val="Calibri"/>
          <family val="2"/>
          <scheme val="none"/>
        </font>
      </dxf>
    </rfmt>
    <rcc rId="0" sId="2" dxf="1">
      <nc r="A21" t="inlineStr">
        <is>
          <t>4 ELKRAFTINSTALLASJONER 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22">
        <v>41</v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23">
        <v>43</v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24">
        <v>44</v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25">
        <v>45</v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26">
        <v>48</v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29" t="inlineStr">
        <is>
          <t>5 TELE- OG AUTOMATISERING </t>
        </is>
      </nc>
      <ndxf>
        <font>
          <sz val="11"/>
          <color rgb="FF000000"/>
          <name val="Calibri"/>
          <family val="2"/>
          <scheme val="none"/>
        </font>
      </ndxf>
    </rcc>
    <rcc rId="0" sId="2">
      <nc r="A30">
        <v>51</v>
      </nc>
    </rcc>
    <rcc rId="0" sId="2">
      <nc r="A31">
        <v>52</v>
      </nc>
    </rcc>
    <rcc rId="0" sId="2">
      <nc r="A32">
        <v>54</v>
      </nc>
    </rcc>
    <rcc rId="0" sId="2">
      <nc r="A33">
        <v>56</v>
      </nc>
    </rcc>
    <rcc rId="0" sId="2">
      <nc r="A34">
        <v>58</v>
      </nc>
    </rcc>
  </rrc>
  <rrc rId="1182" sId="2" ref="A1:A1048576" action="deleteCol">
    <rfmt sheetId="2" xfDxf="1" sqref="A1:A1048576" start="0" length="0"/>
    <rcc rId="0" sId="2" dxf="1">
      <nc r="A3" t="inlineStr">
        <is>
          <t>Grunn og fundamenter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4" t="inlineStr">
        <is>
          <t>Bæresystemer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5" t="inlineStr">
        <is>
          <t>Yttervegger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6" t="inlineStr">
        <is>
          <t>Innervegger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7" t="inlineStr">
        <is>
          <t>Dekker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8" t="inlineStr">
        <is>
          <t>Yttertak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9" t="inlineStr">
        <is>
          <t>Fast inventar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10" t="inlineStr">
        <is>
          <t>Trapper og balkonger</t>
        </is>
      </nc>
      <ndxf>
        <font>
          <sz val="11"/>
          <color rgb="FF000000"/>
          <name val="Calibri"/>
          <family val="2"/>
          <scheme val="none"/>
        </font>
      </ndxf>
    </rcc>
    <rcc rId="0" sId="2">
      <nc r="A11" t="inlineStr">
        <is>
          <t>SUM KAPITTEL 2</t>
        </is>
      </nc>
    </rcc>
    <rcc rId="0" sId="2">
      <nc r="A14" t="inlineStr">
        <is>
          <t>Sanitæranlegg</t>
        </is>
      </nc>
    </rcc>
    <rcc rId="0" sId="2">
      <nc r="A15" t="inlineStr">
        <is>
          <t>Varmeanlegg</t>
        </is>
      </nc>
    </rcc>
    <rcc rId="0" sId="2" dxf="1">
      <nc r="A16" t="inlineStr">
        <is>
          <t>Brannslukkeanlegg 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17" t="inlineStr">
        <is>
          <t>Luftbehandlingsanlegg  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18" t="inlineStr">
        <is>
          <t>Hjelpearbeider for VVS</t>
        </is>
      </nc>
      <ndxf>
        <font>
          <sz val="11"/>
          <color rgb="FF000000"/>
          <name val="Calibri"/>
          <family val="2"/>
          <scheme val="none"/>
        </font>
      </ndxf>
    </rcc>
    <rcc rId="0" sId="2">
      <nc r="A19" t="inlineStr">
        <is>
          <t>SUM KAPITTEL 3</t>
        </is>
      </nc>
    </rcc>
    <rcc rId="0" sId="2" dxf="1">
      <nc r="A22" t="inlineStr">
        <is>
          <t>Basisinstallasjon for elkraft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23" t="inlineStr">
        <is>
          <t>Lavspent forsyning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24" t="inlineStr">
        <is>
          <t>Belysning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25" t="inlineStr">
        <is>
          <t>El-varme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26" t="inlineStr">
        <is>
          <t>Hjelpearbeider for elkraft</t>
        </is>
      </nc>
      <ndxf>
        <font>
          <sz val="11"/>
          <color rgb="FF000000"/>
          <name val="Calibri"/>
          <family val="2"/>
          <scheme val="none"/>
        </font>
      </ndxf>
    </rcc>
    <rcc rId="0" sId="2">
      <nc r="A27" t="inlineStr">
        <is>
          <t>SUM KAPITTEL 4</t>
        </is>
      </nc>
    </rcc>
    <rcc rId="0" sId="2" dxf="1">
      <nc r="A30" t="inlineStr">
        <is>
          <t>Basisinstallasjoner for tele og automatisering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31" t="inlineStr">
        <is>
          <t>Integrert kommunikasjon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32" t="inlineStr">
        <is>
          <t>Alarm og signalsystemer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33" t="inlineStr">
        <is>
          <t>Automatisering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34" t="inlineStr">
        <is>
          <t>Hjelpearbeider for tele og automatisering</t>
        </is>
      </nc>
      <ndxf>
        <font>
          <sz val="11"/>
          <color rgb="FF000000"/>
          <name val="Calibri"/>
          <family val="2"/>
          <scheme val="none"/>
        </font>
      </ndxf>
    </rcc>
    <rcc rId="0" sId="2" dxf="1">
      <nc r="A35" t="inlineStr">
        <is>
          <t>SUM KAPITTEL 5</t>
        </is>
      </nc>
      <ndxf>
        <font>
          <sz val="11"/>
          <color rgb="FF000000"/>
          <name val="Calibri"/>
          <family val="2"/>
          <scheme val="none"/>
        </font>
      </ndxf>
    </rcc>
  </rrc>
  <rcc rId="1183" sId="1">
    <oc r="B7" t="inlineStr">
      <is>
        <t xml:space="preserve">Punktene 4 og 6 inneholder priser på andre ytelser som det kan bli aktuelt for byggherren å bestille, enten allerede ved kontraktsinngåelsen eller under </t>
      </is>
    </oc>
    <nc r="B7" t="inlineStr">
      <is>
        <t xml:space="preserve">Punkt 4 inneholder priser på andre ytelser som det kan bli aktuelt for byggherren å bestille, enten allerede ved kontraktsinngåelsen eller under </t>
      </is>
    </nc>
  </rcc>
  <rfmt sheetId="1" sqref="B10" start="0" length="0">
    <dxf>
      <font>
        <sz val="11"/>
        <color rgb="FF000000"/>
        <name val="Calibri"/>
        <family val="2"/>
        <scheme val="none"/>
      </font>
    </dxf>
  </rfmt>
  <rcc rId="1184" sId="1">
    <nc r="B10" t="inlineStr">
      <is>
        <t xml:space="preserve">Punkt 5 inneholder priser på ytelser som skal utføres etter regningsarbeider i prosjektet. 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5" sId="1">
    <oc r="F27">
      <f>SUM(E20:E26)</f>
    </oc>
    <nc r="F27">
      <f>SUM(E19:E26)</f>
    </nc>
  </rcc>
  <rcc rId="1186" sId="1">
    <nc r="F47">
      <f>(E47*D47)</f>
    </nc>
  </rcc>
  <rcc rId="1187" sId="1">
    <oc r="F49">
      <f>SUM(F48:F48)</f>
    </oc>
    <nc r="F49">
      <f>SUM(F46:F48)</f>
    </nc>
  </rcc>
  <rcc rId="1188" sId="1" numFmtId="14">
    <oc r="D46">
      <v>0.01</v>
    </oc>
    <nc r="D46">
      <v>0.05</v>
    </nc>
  </rcc>
  <rcc rId="1189" sId="1" numFmtId="14">
    <oc r="D47">
      <v>0.01</v>
    </oc>
    <nc r="D47">
      <v>0.05</v>
    </nc>
  </rcc>
  <rcc rId="1190" sId="1" numFmtId="14">
    <oc r="D48">
      <v>0.01</v>
    </oc>
    <nc r="D48">
      <v>0.05</v>
    </nc>
  </rcc>
  <rcc rId="1191" sId="1">
    <oc r="C48" t="inlineStr">
      <is>
        <t>Påslag på evt. underentreprenører utover det som er priset i punkt 1</t>
      </is>
    </oc>
    <nc r="C48" t="inlineStr">
      <is>
        <t>Påslag på evt. underentreprenører utover det som er inkludert i punkt 1 og 2</t>
      </is>
    </nc>
  </rcc>
  <rcc rId="1192" sId="1">
    <oc r="B6" t="inlineStr">
      <is>
        <t>Punkt 3  inneholder påslagsprosent for antatt verdi</t>
      </is>
    </oc>
    <nc r="B6" t="inlineStr">
      <is>
        <t>Punkt 3  inneholder påslagsprosent for antatt verdi. Merk at dette er antatt verdi og vil avvike fra faktiske verdier ved prosjektgjennomføring.</t>
      </is>
    </nc>
  </rcc>
  <rcv guid="{22679E7D-BDDA-4F1D-A347-3CB02148BED5}" action="delete"/>
  <rcv guid="{22679E7D-BDDA-4F1D-A347-3CB02148BED5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3" sId="1" numFmtId="34">
    <oc r="E74">
      <v>75</v>
    </oc>
    <nc r="E74">
      <v>100</v>
    </nc>
  </rcc>
  <rcc rId="1194" sId="1" numFmtId="34">
    <oc r="E75">
      <v>75</v>
    </oc>
    <nc r="E75">
      <v>100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5" sId="1">
    <oc r="F82">
      <f>F39+F68+#REF!+F78</f>
    </oc>
    <nc r="F82"/>
  </rcc>
  <rrc rId="1196" sId="1" ref="A27:XFD27" action="insertRow"/>
  <rrc rId="1197" sId="1" ref="A27:XFD27" action="insertRow"/>
  <rcc rId="1198" sId="1" odxf="1" dxf="1">
    <nc r="B27" t="inlineStr">
      <is>
        <t>SUM 1 Felleskostnader</t>
      </is>
    </nc>
    <odxf>
      <font>
        <b val="0"/>
        <sz val="11"/>
        <color theme="1"/>
        <name val="Garamond"/>
        <family val="2"/>
        <scheme val="none"/>
      </font>
      <numFmt numFmtId="30" formatCode="@"/>
      <alignment horizontal="right" vertical="top"/>
      <border outline="0">
        <top/>
        <bottom/>
      </border>
    </odxf>
    <ndxf>
      <font>
        <b/>
        <sz val="11"/>
        <color theme="1"/>
        <name val="Garamond"/>
        <family val="1"/>
        <scheme val="none"/>
      </font>
      <numFmt numFmtId="0" formatCode="General"/>
      <alignment horizontal="general" vertical="bottom"/>
      <border outline="0">
        <top style="medium">
          <color indexed="64"/>
        </top>
        <bottom style="medium">
          <color indexed="64"/>
        </bottom>
      </border>
    </ndxf>
  </rcc>
  <rfmt sheetId="1" sqref="C27" start="0" length="0">
    <dxf>
      <border outline="0">
        <top style="medium">
          <color indexed="64"/>
        </top>
        <bottom style="medium">
          <color indexed="64"/>
        </bottom>
      </border>
    </dxf>
  </rfmt>
  <rfmt sheetId="1" sqref="D27" start="0" length="0">
    <dxf>
      <border outline="0">
        <top style="medium">
          <color indexed="64"/>
        </top>
        <bottom style="medium">
          <color indexed="64"/>
        </bottom>
      </border>
    </dxf>
  </rfmt>
  <rfmt sheetId="1" sqref="E27" start="0" length="0">
    <dxf>
      <numFmt numFmtId="0" formatCode="General"/>
      <fill>
        <patternFill>
          <bgColor theme="0" tint="-0.249977111117893"/>
        </patternFill>
      </fill>
      <alignment horizontal="general" vertical="bottom"/>
      <border outline="0">
        <top style="medium">
          <color indexed="64"/>
        </top>
        <bottom style="medium">
          <color indexed="64"/>
        </bottom>
      </border>
    </dxf>
  </rfmt>
  <rcc rId="1199" sId="1" odxf="1" dxf="1">
    <nc r="F27">
      <f>SUM(E17:E24)</f>
    </nc>
    <odxf>
      <fill>
        <patternFill>
          <bgColor theme="0" tint="-0.249977111117893"/>
        </patternFill>
      </fill>
      <border outline="0">
        <top/>
        <bottom/>
      </border>
    </odxf>
    <ndxf>
      <fill>
        <patternFill>
          <bgColor theme="4" tint="0.79998168889431442"/>
        </patternFill>
      </fill>
      <border outline="0">
        <top style="medium">
          <color indexed="64"/>
        </top>
        <bottom style="medium">
          <color indexed="64"/>
        </bottom>
      </border>
    </ndxf>
  </rcc>
  <rrc rId="1200" sId="1" ref="A29:XFD29" action="insertRow"/>
  <rrc rId="1201" sId="1" ref="A28:XFD28" action="insertRow"/>
  <rrc rId="1202" sId="1" ref="A28:XFD28" action="insertRow"/>
  <rfmt sheetId="1" sqref="B28" start="0" length="0">
    <dxf>
      <font>
        <b val="0"/>
        <sz val="11"/>
        <color theme="1"/>
        <name val="Garamond"/>
        <family val="2"/>
        <scheme val="none"/>
      </font>
      <border outline="0">
        <bottom style="medium">
          <color indexed="64"/>
        </bottom>
      </border>
    </dxf>
  </rfmt>
  <rfmt sheetId="1" sqref="C28" start="0" length="0">
    <dxf>
      <border outline="0">
        <bottom style="medium">
          <color indexed="64"/>
        </bottom>
      </border>
    </dxf>
  </rfmt>
  <rfmt sheetId="1" sqref="D28" start="0" length="0">
    <dxf>
      <border outline="0">
        <bottom style="medium">
          <color indexed="64"/>
        </bottom>
      </border>
    </dxf>
  </rfmt>
  <rfmt sheetId="1" sqref="E28" start="0" length="0">
    <dxf>
      <numFmt numFmtId="166" formatCode="_ * #,##0_ ;_ * \-#,##0_ ;_ * &quot;-&quot;??_ ;_ @_ "/>
      <fill>
        <patternFill patternType="none">
          <bgColor indexed="65"/>
        </patternFill>
      </fill>
      <alignment horizontal="center" vertical="top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</rfmt>
  <rfmt sheetId="1" sqref="F28" start="0" length="0">
    <dxf>
      <fill>
        <patternFill patternType="none">
          <bgColor indexed="65"/>
        </patternFill>
      </fill>
      <border outline="0">
        <bottom style="medium">
          <color indexed="64"/>
        </bottom>
      </border>
    </dxf>
  </rfmt>
  <rfmt sheetId="1" sqref="B29" start="0" length="0">
    <dxf>
      <font>
        <b val="0"/>
        <sz val="11"/>
        <color theme="1"/>
        <name val="Garamond"/>
        <family val="2"/>
        <scheme val="none"/>
      </font>
      <border outline="0">
        <top style="medium">
          <color indexed="64"/>
        </top>
        <bottom style="thin">
          <color indexed="64"/>
        </bottom>
      </border>
    </dxf>
  </rfmt>
  <rcc rId="1203" sId="1" odxf="1" dxf="1">
    <nc r="C29" t="inlineStr">
      <is>
        <t>Tilbudssum eks mva</t>
      </is>
    </nc>
    <odxf>
      <border outline="0">
        <top/>
        <bottom/>
      </border>
    </odxf>
    <ndxf>
      <border outline="0">
        <top style="medium">
          <color indexed="64"/>
        </top>
        <bottom style="thin">
          <color indexed="64"/>
        </bottom>
      </border>
    </ndxf>
  </rcc>
  <rfmt sheetId="1" sqref="D29" start="0" length="0">
    <dxf>
      <border outline="0">
        <top style="thin">
          <color indexed="64"/>
        </top>
        <bottom style="thin">
          <color indexed="64"/>
        </bottom>
      </border>
    </dxf>
  </rfmt>
  <rfmt sheetId="1" sqref="E29" start="0" length="0">
    <dxf>
      <numFmt numFmtId="166" formatCode="_ * #,##0_ ;_ * \-#,##0_ ;_ * &quot;-&quot;??_ ;_ @_ "/>
      <fill>
        <patternFill patternType="none">
          <bgColor indexed="65"/>
        </patternFill>
      </fill>
      <alignment horizontal="center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204" sId="1" odxf="1" dxf="1">
    <nc r="F29">
      <f>SUM(F5:F28)</f>
    </nc>
    <odxf>
      <fill>
        <patternFill patternType="solid">
          <bgColor theme="4" tint="0.79998168889431442"/>
        </patternFill>
      </fill>
      <border outline="0">
        <top/>
        <bottom/>
      </border>
    </odxf>
    <ndxf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ndxf>
  </rcc>
  <rfmt sheetId="1" sqref="B30" start="0" length="0">
    <dxf>
      <numFmt numFmtId="0" formatCode="General"/>
      <alignment horizontal="general" vertical="bottom"/>
      <border outline="0">
        <top style="thin">
          <color indexed="64"/>
        </top>
        <bottom style="medium">
          <color indexed="64"/>
        </bottom>
      </border>
    </dxf>
  </rfmt>
  <rcc rId="1205" sId="1" odxf="1" dxf="1">
    <nc r="C30" t="inlineStr">
      <is>
        <t>Mva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fmt sheetId="1" sqref="D30" start="0" length="0">
    <dxf>
      <numFmt numFmtId="0" formatCode="General"/>
      <border outline="0">
        <bottom style="medium">
          <color indexed="64"/>
        </bottom>
      </border>
    </dxf>
  </rfmt>
  <rfmt sheetId="1" sqref="E30" start="0" length="0">
    <dxf>
      <numFmt numFmtId="0" formatCode="General"/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</rfmt>
  <rcc rId="1206" sId="1" odxf="1" dxf="1">
    <nc r="F30">
      <f>(F29*0.25)</f>
    </nc>
    <odxf>
      <fill>
        <patternFill patternType="solid">
          <bgColor theme="0" tint="-0.249977111117893"/>
        </patternFill>
      </fill>
      <border outline="0">
        <top/>
        <bottom/>
      </border>
    </odxf>
    <ndxf>
      <fill>
        <patternFill patternType="none">
          <bgColor indexed="65"/>
        </patternFill>
      </fill>
      <border outline="0">
        <top style="thin">
          <color indexed="64"/>
        </top>
        <bottom style="medium">
          <color indexed="64"/>
        </bottom>
      </border>
    </ndxf>
  </rcc>
  <rfmt sheetId="1" sqref="B31" start="0" length="0">
    <dxf>
      <font>
        <sz val="12"/>
        <color theme="1"/>
        <name val="Garamond"/>
        <family val="2"/>
        <scheme val="none"/>
      </font>
      <numFmt numFmtId="0" formatCode="General"/>
      <fill>
        <patternFill patternType="solid">
          <bgColor theme="8" tint="0.79998168889431442"/>
        </patternFill>
      </fill>
      <alignment horizontal="general" vertical="bottom"/>
      <border outline="0">
        <bottom style="medium">
          <color indexed="64"/>
        </bottom>
      </border>
    </dxf>
  </rfmt>
  <rcc rId="1207" sId="1" odxf="1" dxf="1">
    <nc r="C31" t="inlineStr">
      <is>
        <t>Tilbudssum inkl mva</t>
      </is>
    </nc>
    <odxf>
      <font>
        <sz val="11"/>
        <color theme="1"/>
        <name val="Garamond"/>
        <family val="2"/>
        <scheme val="none"/>
      </font>
      <fill>
        <patternFill patternType="none">
          <bgColor indexed="65"/>
        </patternFill>
      </fill>
      <border outline="0">
        <bottom/>
      </border>
    </odxf>
    <ndxf>
      <font>
        <sz val="12"/>
        <color theme="1"/>
        <name val="Garamond"/>
        <family val="2"/>
        <scheme val="none"/>
      </font>
      <fill>
        <patternFill patternType="solid">
          <bgColor theme="8" tint="0.79998168889431442"/>
        </patternFill>
      </fill>
      <border outline="0">
        <bottom style="double">
          <color indexed="64"/>
        </bottom>
      </border>
    </ndxf>
  </rcc>
  <rfmt sheetId="1" sqref="D31" start="0" length="0">
    <dxf>
      <font>
        <sz val="12"/>
        <color theme="1"/>
        <name val="Garamond"/>
        <family val="2"/>
        <scheme val="none"/>
      </font>
      <numFmt numFmtId="0" formatCode="General"/>
      <fill>
        <patternFill patternType="solid">
          <bgColor theme="8" tint="0.79998168889431442"/>
        </patternFill>
      </fill>
      <border outline="0">
        <bottom style="double">
          <color indexed="64"/>
        </bottom>
      </border>
    </dxf>
  </rfmt>
  <rcc rId="1208" sId="1" odxf="1" dxf="1">
    <nc r="E31" t="inlineStr">
      <is>
        <t>*</t>
      </is>
    </nc>
    <odxf>
      <font>
        <sz val="11"/>
        <color theme="1"/>
        <name val="Garamond"/>
        <family val="2"/>
        <scheme val="none"/>
      </font>
      <numFmt numFmtId="166" formatCode="_ * #,##0_ ;_ * \-#,##0_ ;_ * &quot;-&quot;??_ ;_ @_ "/>
      <fill>
        <patternFill>
          <bgColor rgb="FFFFC000"/>
        </patternFill>
      </fill>
      <border outline="0">
        <left/>
        <right/>
        <bottom/>
      </border>
    </odxf>
    <ndxf>
      <font>
        <sz val="12"/>
        <color theme="1"/>
        <name val="Garamond"/>
        <family val="2"/>
        <scheme val="none"/>
      </font>
      <numFmt numFmtId="0" formatCode="General"/>
      <fill>
        <patternFill>
          <bgColor theme="8" tint="0.79998168889431442"/>
        </patternFill>
      </fill>
      <border outline="0">
        <left style="thin">
          <color indexed="64"/>
        </left>
        <right style="thin">
          <color indexed="64"/>
        </right>
        <bottom style="double">
          <color indexed="64"/>
        </bottom>
      </border>
    </ndxf>
  </rcc>
  <rcc rId="1209" sId="1" odxf="1" dxf="1">
    <nc r="F31">
      <f>SUM(F29:F30)</f>
    </nc>
    <odxf>
      <font>
        <sz val="11"/>
        <color theme="1"/>
        <name val="Garamond"/>
        <family val="2"/>
        <scheme val="none"/>
      </font>
      <numFmt numFmtId="166" formatCode="_ * #,##0_ ;_ * \-#,##0_ ;_ * &quot;-&quot;??_ ;_ @_ "/>
      <fill>
        <patternFill>
          <bgColor theme="0" tint="-0.249977111117893"/>
        </patternFill>
      </fill>
      <border outline="0">
        <bottom/>
      </border>
    </odxf>
    <ndxf>
      <font>
        <sz val="12"/>
        <color theme="1"/>
        <name val="Garamond"/>
        <family val="2"/>
        <scheme val="none"/>
      </font>
      <numFmt numFmtId="167" formatCode="_ &quot;kr&quot;\ * #,##0_ ;_ &quot;kr&quot;\ * \-#,##0_ ;_ &quot;kr&quot;\ * &quot;-&quot;??_ ;_ @_ "/>
      <fill>
        <patternFill>
          <bgColor theme="8" tint="0.79998168889431442"/>
        </patternFill>
      </fill>
      <border outline="0">
        <bottom style="double">
          <color indexed="64"/>
        </bottom>
      </border>
    </ndxf>
  </rcc>
  <rcc rId="1210" sId="1" odxf="1" dxf="1">
    <oc r="B32" t="inlineStr">
      <is>
        <t>SUM 1 Felleskostnader</t>
      </is>
    </oc>
    <nc r="B32" t="inlineStr">
      <is>
        <t>* Beløpet inngår i evalueringen av tildelingskriteriet «pris»</t>
      </is>
    </nc>
    <odxf>
      <font>
        <b/>
        <i val="0"/>
        <family val="1"/>
      </font>
      <border outline="0">
        <top style="medium">
          <color indexed="64"/>
        </top>
      </border>
    </odxf>
    <ndxf>
      <font>
        <b val="0"/>
        <i/>
        <family val="1"/>
      </font>
      <border outline="0">
        <top/>
      </border>
    </ndxf>
  </rcc>
  <rfmt sheetId="1" sqref="C32" start="0" length="0">
    <dxf>
      <border outline="0">
        <top/>
      </border>
    </dxf>
  </rfmt>
  <rfmt sheetId="1" sqref="D32" start="0" length="0">
    <dxf>
      <numFmt numFmtId="0" formatCode="General"/>
      <border outline="0">
        <top/>
      </border>
    </dxf>
  </rfmt>
  <rfmt sheetId="1" sqref="E32" start="0" length="0">
    <dxf>
      <fill>
        <patternFill patternType="none">
          <bgColor indexed="65"/>
        </patternFill>
      </fill>
      <alignment horizontal="center" vertical="top"/>
      <border outline="0">
        <left style="thin">
          <color indexed="64"/>
        </left>
        <right style="thin">
          <color indexed="64"/>
        </right>
        <top/>
      </border>
    </dxf>
  </rfmt>
  <rcc rId="1211" sId="1" odxf="1" dxf="1">
    <oc r="F32">
      <f>SUM(E19:E26)</f>
    </oc>
    <nc r="F32"/>
    <odxf>
      <numFmt numFmtId="166" formatCode="_ * #,##0_ ;_ * \-#,##0_ ;_ * &quot;-&quot;??_ ;_ @_ "/>
      <fill>
        <patternFill patternType="solid">
          <bgColor theme="4" tint="0.79998168889431442"/>
        </patternFill>
      </fill>
      <border outline="0">
        <top style="medium">
          <color indexed="64"/>
        </top>
      </border>
    </odxf>
    <ndxf>
      <numFmt numFmtId="0" formatCode="General"/>
      <fill>
        <patternFill patternType="none">
          <bgColor indexed="65"/>
        </patternFill>
      </fill>
      <border outline="0">
        <top/>
      </border>
    </ndxf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2" sId="1" ref="A33:XFD33" action="insertRow"/>
  <rrc rId="1213" sId="1" ref="A33:XFD33" action="insertRow"/>
  <rfmt sheetId="1" sqref="B48" start="0" length="0">
    <dxf>
      <font>
        <i/>
        <sz val="11"/>
        <color theme="1"/>
        <name val="Garamond"/>
        <family val="1"/>
        <scheme val="none"/>
      </font>
      <border outline="0">
        <left style="medium">
          <color indexed="64"/>
        </left>
        <right style="thin">
          <color indexed="64"/>
        </right>
      </border>
    </dxf>
  </rfmt>
  <rfmt sheetId="1" sqref="C48" start="0" length="0">
    <dxf>
      <border outline="0">
        <left style="thin">
          <color indexed="64"/>
        </left>
        <right style="thin">
          <color indexed="64"/>
        </right>
      </border>
    </dxf>
  </rfmt>
  <rfmt sheetId="1" sqref="D48" start="0" length="0">
    <dxf>
      <border outline="0">
        <left style="thin">
          <color indexed="64"/>
        </left>
        <right style="thin">
          <color indexed="64"/>
        </right>
      </border>
    </dxf>
  </rfmt>
  <rfmt sheetId="1" sqref="E48" start="0" length="0">
    <dxf>
      <border outline="0">
        <left style="thin">
          <color indexed="64"/>
        </left>
        <right style="thin">
          <color indexed="64"/>
        </right>
      </border>
    </dxf>
  </rfmt>
  <rfmt sheetId="1" sqref="F48" start="0" length="0">
    <dxf>
      <border outline="0">
        <left style="thin">
          <color indexed="64"/>
        </left>
        <right style="medium">
          <color indexed="64"/>
        </right>
      </border>
    </dxf>
  </rfmt>
  <rfmt sheetId="1" sqref="B49" start="0" length="0">
    <dxf>
      <font>
        <i/>
        <sz val="11"/>
        <color theme="1"/>
        <name val="Garamond"/>
        <family val="1"/>
        <scheme val="none"/>
      </font>
      <border outline="0">
        <left style="medium">
          <color indexed="64"/>
        </left>
        <right style="thin">
          <color indexed="64"/>
        </right>
      </border>
    </dxf>
  </rfmt>
  <rfmt sheetId="1" sqref="C49" start="0" length="0">
    <dxf>
      <border outline="0">
        <left style="thin">
          <color indexed="64"/>
        </left>
        <right style="thin">
          <color indexed="64"/>
        </right>
      </border>
    </dxf>
  </rfmt>
  <rfmt sheetId="1" sqref="D49" start="0" length="0">
    <dxf>
      <border outline="0">
        <left style="thin">
          <color indexed="64"/>
        </left>
        <right style="thin">
          <color indexed="64"/>
        </right>
      </border>
    </dxf>
  </rfmt>
  <rfmt sheetId="1" sqref="E49" start="0" length="0">
    <dxf>
      <border outline="0">
        <left style="thin">
          <color indexed="64"/>
        </left>
        <right style="thin">
          <color indexed="64"/>
        </right>
      </border>
    </dxf>
  </rfmt>
  <rfmt sheetId="1" sqref="F49" start="0" length="0">
    <dxf>
      <border outline="0">
        <left style="thin">
          <color indexed="64"/>
        </left>
        <right style="medium">
          <color indexed="64"/>
        </right>
      </border>
    </dxf>
  </rfmt>
  <rfmt sheetId="1" sqref="B50" start="0" length="0">
    <dxf>
      <font>
        <i/>
        <sz val="11"/>
        <color theme="1"/>
        <name val="Garamond"/>
        <family val="1"/>
        <scheme val="none"/>
      </font>
      <border outline="0">
        <left style="medium">
          <color indexed="64"/>
        </left>
        <top/>
      </border>
    </dxf>
  </rfmt>
  <rfmt sheetId="1" sqref="C5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D5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E5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F50" start="0" length="0">
    <dxf>
      <border outline="0">
        <left style="thin">
          <color indexed="64"/>
        </left>
        <right style="medium">
          <color indexed="64"/>
        </right>
      </border>
    </dxf>
  </rfmt>
  <rrc rId="1214" sId="1" ref="A49:XFD49" action="deleteRow">
    <rfmt sheetId="1" xfDxf="1" sqref="A49:XFD49" start="0" length="0"/>
    <rfmt sheetId="1" sqref="B49" start="0" length="0">
      <dxf>
        <font>
          <i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</border>
      </dxf>
    </rfmt>
    <rfmt sheetId="1" sqref="C49" start="0" length="0">
      <dxf>
        <border outline="0">
          <left style="thin">
            <color indexed="64"/>
          </left>
          <right style="thin">
            <color indexed="64"/>
          </right>
        </border>
      </dxf>
    </rfmt>
    <rfmt sheetId="1" sqref="D49" start="0" length="0">
      <dxf>
        <alignment horizontal="center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E49" start="0" length="0">
      <dxf>
        <alignment horizontal="center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F49" start="0" length="0">
      <dxf>
        <alignment horizontal="center" vertical="top"/>
        <border outline="0">
          <left style="thin">
            <color indexed="64"/>
          </left>
          <right style="medium">
            <color indexed="64"/>
          </right>
        </border>
      </dxf>
    </rfmt>
  </rrc>
  <rfmt sheetId="1" sqref="B59" start="0" length="0"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rfmt>
  <rfmt sheetId="1" sqref="C59" start="0" length="0"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rfmt>
  <rfmt sheetId="1" sqref="D59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F59" start="0" length="0">
    <dxf>
      <numFmt numFmtId="166" formatCode="_ * #,##0_ ;_ * \-#,##0_ ;_ * &quot;-&quot;??_ ;_ @_ 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fmt sheetId="1" sqref="B60" start="0" length="0">
    <dxf>
      <border outline="0">
        <left style="medium">
          <color indexed="64"/>
        </left>
        <bottom style="medium">
          <color indexed="64"/>
        </bottom>
      </border>
    </dxf>
  </rfmt>
  <rfmt sheetId="1" sqref="C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1" sqref="D60" start="0" length="0">
    <dxf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</rfmt>
  <rfmt sheetId="1" sqref="E60" start="0" length="0">
    <dxf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</rfmt>
  <rfmt sheetId="1" sqref="F60" start="0" length="0">
    <dxf>
      <numFmt numFmtId="166" formatCode="_ * #,##0_ ;_ * \-#,##0_ ;_ * &quot;-&quot;??_ ;_ @_ 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</rfmt>
  <rfmt sheetId="1" sqref="B76" start="0" length="0"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rfmt>
  <rfmt sheetId="1" sqref="C76" start="0" length="0"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rfmt>
  <rfmt sheetId="1" sqref="D76" start="0" length="0">
    <dxf>
      <numFmt numFmtId="166" formatCode="_ * #,##0_ ;_ * \-#,##0_ ;_ * &quot;-&quot;??_ ;_ @_ "/>
      <alignment horizontal="center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" start="0" length="0">
    <dxf>
      <numFmt numFmtId="166" formatCode="_ * #,##0_ ;_ * \-#,##0_ ;_ * &quot;-&quot;??_ ;_ @_ "/>
      <alignment horizontal="center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F76" start="0" length="0">
    <dxf>
      <numFmt numFmtId="166" formatCode="_ * #,##0_ ;_ * \-#,##0_ ;_ * &quot;-&quot;??_ ;_ @_ "/>
      <alignment horizontal="center" vertical="top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fmt sheetId="1" sqref="B77" start="0" length="0">
    <dxf>
      <border outline="0">
        <left style="medium">
          <color indexed="64"/>
        </left>
        <bottom style="medium">
          <color indexed="64"/>
        </bottom>
      </border>
    </dxf>
  </rfmt>
  <rfmt sheetId="1" sqref="C77" start="0" length="0">
    <dxf>
      <border outline="0"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1" sqref="D77" start="0" length="0">
    <dxf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</rfmt>
  <rfmt sheetId="1" sqref="E77" start="0" length="0">
    <dxf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</rfmt>
  <rfmt sheetId="1" sqref="F77" start="0" length="0">
    <dxf>
      <numFmt numFmtId="166" formatCode="_ * #,##0_ ;_ * \-#,##0_ ;_ * &quot;-&quot;??_ ;_ @_ 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</rfmt>
  <rcc rId="1215" sId="1">
    <nc r="F88">
      <f>F31+F46+F57+F74+F84</f>
    </nc>
  </rcc>
  <rcc rId="1216" sId="1" odxf="1" dxf="1">
    <nc r="C57" t="inlineStr">
      <is>
        <t>Tilbudssum inkl mva</t>
      </is>
    </nc>
    <odxf>
      <border outline="0">
        <top style="thin">
          <color indexed="64"/>
        </top>
      </border>
    </odxf>
    <ndxf>
      <border outline="0">
        <top/>
      </border>
    </ndxf>
  </rcc>
  <rcc rId="1217" sId="1">
    <oc r="B57" t="inlineStr">
      <is>
        <t xml:space="preserve">Sum inkl mva </t>
      </is>
    </oc>
    <nc r="B57"/>
  </rcc>
  <rcc rId="1218" sId="1">
    <oc r="B55" t="inlineStr">
      <is>
        <t>Sum eks mva</t>
      </is>
    </oc>
    <nc r="B55"/>
  </rcc>
  <rcc rId="1219" sId="1">
    <oc r="B56" t="inlineStr">
      <is>
        <t>Mva</t>
      </is>
    </oc>
    <nc r="B56"/>
  </rcc>
  <rcc rId="1220" sId="1" odxf="1" dxf="1">
    <nc r="C55" t="inlineStr">
      <is>
        <t>Tilbudssum eks mva</t>
      </is>
    </nc>
    <odxf>
      <border outline="0">
        <top/>
        <bottom/>
      </border>
    </odxf>
    <ndxf>
      <border outline="0">
        <top style="medium">
          <color indexed="64"/>
        </top>
        <bottom style="thin">
          <color indexed="64"/>
        </bottom>
      </border>
    </ndxf>
  </rcc>
  <rcc rId="1221" sId="1" odxf="1" dxf="1">
    <nc r="C56" t="inlineStr">
      <is>
        <t>Mva</t>
      </is>
    </nc>
    <odxf>
      <border outline="0">
        <top/>
        <bottom style="thin">
          <color indexed="64"/>
        </bottom>
      </border>
    </odxf>
    <ndxf>
      <border outline="0">
        <top style="thin">
          <color indexed="64"/>
        </top>
        <bottom style="medium">
          <color indexed="64"/>
        </bottom>
      </border>
    </ndxf>
  </rcc>
  <rcc rId="1222" sId="1" odxf="1" dxf="1">
    <nc r="C72" t="inlineStr">
      <is>
        <t>Tilbudssum eks mva</t>
      </is>
    </nc>
    <odxf>
      <border outline="0">
        <top style="thin">
          <color indexed="64"/>
        </top>
        <bottom/>
      </border>
    </odxf>
    <ndxf>
      <border outline="0">
        <top style="medium">
          <color indexed="64"/>
        </top>
        <bottom style="thin">
          <color indexed="64"/>
        </bottom>
      </border>
    </ndxf>
  </rcc>
  <rcc rId="1223" sId="1" odxf="1" dxf="1">
    <nc r="C73" t="inlineStr">
      <is>
        <t>Mva</t>
      </is>
    </nc>
    <odxf>
      <border outline="0">
        <bottom/>
      </border>
    </odxf>
    <ndxf>
      <border outline="0">
        <bottom style="medium">
          <color indexed="64"/>
        </bottom>
      </border>
    </ndxf>
  </rcc>
  <rcc rId="1224" sId="1" odxf="1" dxf="1">
    <nc r="C74" t="inlineStr">
      <is>
        <t>Tilbudssum inkl mva</t>
      </is>
    </nc>
    <odxf>
      <border outline="0">
        <top style="thin">
          <color indexed="64"/>
        </top>
        <bottom style="thin">
          <color indexed="64"/>
        </bottom>
      </border>
    </odxf>
    <ndxf>
      <border outline="0">
        <top/>
        <bottom style="double">
          <color indexed="64"/>
        </bottom>
      </border>
    </ndxf>
  </rcc>
  <rcc rId="1225" sId="1">
    <oc r="B72" t="inlineStr">
      <is>
        <t>Sum eks mva</t>
      </is>
    </oc>
    <nc r="B72"/>
  </rcc>
  <rcc rId="1226" sId="1">
    <oc r="B73" t="inlineStr">
      <is>
        <t>Mva</t>
      </is>
    </oc>
    <nc r="B73"/>
  </rcc>
  <rcc rId="1227" sId="1">
    <oc r="B74" t="inlineStr">
      <is>
        <t xml:space="preserve">Sum inkl mva </t>
      </is>
    </oc>
    <nc r="B74"/>
  </rcc>
  <rcc rId="1228" sId="1" odxf="1" dxf="1">
    <nc r="C82" t="inlineStr">
      <is>
        <t>Tilbudssum eks mva</t>
      </is>
    </nc>
    <odxf>
      <border outline="0">
        <top/>
        <bottom/>
      </border>
    </odxf>
    <ndxf>
      <border outline="0">
        <top style="medium">
          <color indexed="64"/>
        </top>
        <bottom style="thin">
          <color indexed="64"/>
        </bottom>
      </border>
    </ndxf>
  </rcc>
  <rcc rId="1229" sId="1" odxf="1" dxf="1">
    <nc r="C83" t="inlineStr">
      <is>
        <t>Mva</t>
      </is>
    </nc>
    <odxf>
      <border outline="0">
        <top/>
        <bottom style="thin">
          <color indexed="64"/>
        </bottom>
      </border>
    </odxf>
    <ndxf>
      <border outline="0">
        <top style="thin">
          <color indexed="64"/>
        </top>
        <bottom style="medium">
          <color indexed="64"/>
        </bottom>
      </border>
    </ndxf>
  </rcc>
  <rcc rId="1230" sId="1" odxf="1" dxf="1">
    <nc r="C84" t="inlineStr">
      <is>
        <t>Tilbudssum inkl mva</t>
      </is>
    </nc>
    <odxf>
      <border outline="0">
        <top style="thin">
          <color indexed="64"/>
        </top>
      </border>
    </odxf>
    <ndxf>
      <border outline="0">
        <top/>
      </border>
    </ndxf>
  </rcc>
  <rcc rId="1231" sId="1">
    <oc r="B82" t="inlineStr">
      <is>
        <t>Sum eks mva</t>
      </is>
    </oc>
    <nc r="B82"/>
  </rcc>
  <rcc rId="1232" sId="1">
    <oc r="B83" t="inlineStr">
      <is>
        <t>Mva</t>
      </is>
    </oc>
    <nc r="B83"/>
  </rcc>
  <rcc rId="1233" sId="1">
    <oc r="B84" t="inlineStr">
      <is>
        <t xml:space="preserve">Sum inkl mva </t>
      </is>
    </oc>
    <nc r="B84"/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9BD4CA2-E39A-4BC1-ACFD-3F6249734E1E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34" sId="1" ref="A27:XFD27" action="insertRow"/>
  <rrc rId="1235" sId="1" ref="A27:XFD27" action="insertRow"/>
  <rrc rId="1236" sId="1" ref="A27:XFD28" action="insertRow"/>
  <rrc rId="1237" sId="1" ref="A28:XFD30" action="insertRow"/>
  <rfmt sheetId="1" sqref="B26:B33" start="0" length="0">
    <dxf>
      <border>
        <left style="thin">
          <color indexed="64"/>
        </left>
      </border>
    </dxf>
  </rfmt>
  <rfmt sheetId="1" sqref="F26:F33" start="0" length="0">
    <dxf>
      <border>
        <right style="thin">
          <color indexed="64"/>
        </right>
      </border>
    </dxf>
  </rfmt>
  <rfmt sheetId="1" sqref="B33:F33" start="0" length="0">
    <dxf>
      <border>
        <bottom style="thin">
          <color indexed="64"/>
        </bottom>
      </border>
    </dxf>
  </rfmt>
  <rcc rId="1238" sId="1">
    <nc r="B27" t="inlineStr">
      <is>
        <t>1.9</t>
      </is>
    </nc>
  </rcc>
  <rcc rId="1239" sId="1">
    <nc r="C27" t="inlineStr">
      <is>
        <t>Hvilebrakke, container for lagring av møbler, avfallscontainer</t>
      </is>
    </nc>
  </rcc>
  <rfmt sheetId="1" sqref="B98" start="0" length="0">
    <dxf>
      <font>
        <b/>
        <sz val="14"/>
        <color theme="1"/>
        <name val="Garamond"/>
        <family val="1"/>
        <scheme val="none"/>
      </font>
      <fill>
        <patternFill patternType="solid">
          <bgColor theme="8" tint="0.79998168889431442"/>
        </patternFill>
      </fill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rfmt>
  <rcc rId="1240" sId="1" odxf="1" dxf="1">
    <nc r="C98" t="inlineStr">
      <is>
        <t>Beskrivelse</t>
      </is>
    </nc>
    <odxf>
      <font>
        <b val="0"/>
        <sz val="11"/>
        <color theme="1"/>
        <name val="Garamond"/>
        <family val="2"/>
        <scheme val="none"/>
      </font>
      <fill>
        <patternFill patternType="none">
          <bgColor indexed="65"/>
        </patternFill>
      </fill>
      <alignment horizontal="general" vertical="bottom"/>
      <border outline="0">
        <left/>
        <right/>
        <top/>
        <bottom/>
      </border>
    </odxf>
    <ndxf>
      <font>
        <b/>
        <sz val="14"/>
        <color theme="1"/>
        <name val="Garamond"/>
        <family val="1"/>
        <scheme val="none"/>
      </font>
      <fill>
        <patternFill patternType="solid">
          <bgColor theme="8" tint="0.79998168889431442"/>
        </patternFill>
      </fill>
      <alignment horizontal="center" vertical="top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fmt sheetId="1" sqref="D98" start="0" length="0">
    <dxf>
      <font>
        <b/>
        <sz val="14"/>
        <color theme="1"/>
        <name val="Garamond"/>
        <family val="1"/>
        <scheme val="none"/>
      </font>
      <fill>
        <patternFill patternType="solid">
          <bgColor theme="8" tint="0.79998168889431442"/>
        </patternFill>
      </fill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rfmt>
  <rcc rId="1241" sId="1" odxf="1" dxf="1">
    <nc r="E98" t="inlineStr">
      <is>
        <t>Pris</t>
      </is>
    </nc>
    <odxf>
      <font>
        <b val="0"/>
        <sz val="11"/>
        <color theme="1"/>
        <name val="Garamond"/>
        <family val="2"/>
        <scheme val="none"/>
      </font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b/>
        <sz val="14"/>
        <color theme="1"/>
        <name val="Garamond"/>
        <family val="1"/>
        <scheme val="none"/>
      </font>
      <fill>
        <patternFill patternType="solid">
          <bgColor theme="8" tint="0.79998168889431442"/>
        </patternFill>
      </fill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cc rId="1242" sId="1" odxf="1" dxf="1">
    <nc r="F98" t="inlineStr">
      <is>
        <t>Sum</t>
      </is>
    </nc>
    <odxf>
      <font>
        <b val="0"/>
        <sz val="11"/>
        <color theme="1"/>
        <name val="Garamond"/>
        <family val="2"/>
        <scheme val="none"/>
      </font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b/>
        <sz val="14"/>
        <color theme="1"/>
        <name val="Garamond"/>
        <family val="1"/>
        <scheme val="none"/>
      </font>
      <fill>
        <patternFill patternType="solid">
          <bgColor theme="8" tint="0.79998168889431442"/>
        </patternFill>
      </fill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ndxf>
  </rcc>
  <rfmt sheetId="1" sqref="B99" start="0" length="0">
    <dxf>
      <font>
        <b/>
        <sz val="11"/>
        <color theme="1"/>
        <name val="Garamond"/>
        <family val="1"/>
        <scheme val="none"/>
      </font>
      <border outline="0">
        <left style="medium">
          <color indexed="64"/>
        </left>
        <right style="thin">
          <color indexed="64"/>
        </right>
        <bottom style="thin">
          <color indexed="64"/>
        </bottom>
      </border>
    </dxf>
  </rfmt>
  <rfmt sheetId="1" sqref="C99" start="0" length="0">
    <dxf>
      <font>
        <b/>
        <sz val="11"/>
        <color theme="1"/>
        <name val="Garamond"/>
        <family val="1"/>
        <scheme val="none"/>
      </font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D99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E99" start="0" length="0">
    <dxf>
      <fill>
        <patternFill patternType="solid">
          <bgColor theme="0" tint="-0.249977111117893"/>
        </patternFill>
      </fill>
      <alignment horizontal="general" vertical="bottom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F99" start="0" length="0">
    <dxf>
      <numFmt numFmtId="166" formatCode="_ * #,##0_ ;_ * \-#,##0_ ;_ * &quot;-&quot;??_ ;_ @_ "/>
      <fill>
        <patternFill patternType="solid">
          <bgColor theme="0" tint="-0.249977111117893"/>
        </patternFill>
      </fill>
      <border outline="0">
        <left style="thin">
          <color indexed="64"/>
        </left>
        <right style="medium">
          <color indexed="64"/>
        </right>
        <bottom style="thin">
          <color indexed="64"/>
        </bottom>
      </border>
    </dxf>
  </rfmt>
  <rfmt sheetId="1" sqref="B100" start="0" length="0">
    <dxf>
      <numFmt numFmtId="30" formatCode="@"/>
      <alignment horizontal="right" vertical="top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243" sId="1" odxf="1" dxf="1" numFmtId="34">
    <nc r="E100">
      <v>100</v>
    </nc>
    <odxf>
      <numFmt numFmtId="0" formatCode="General"/>
      <fill>
        <patternFill patternType="none">
          <bgColor indexed="65"/>
        </patternFill>
      </fill>
      <border outline="0">
        <left/>
        <right/>
        <top/>
        <bottom/>
      </border>
    </odxf>
    <ndxf>
      <numFmt numFmtId="166" formatCode="_ * #,##0_ ;_ * \-#,##0_ ;_ * &quot;-&quot;??_ ;_ @_ "/>
      <fill>
        <patternFill patternType="solid">
          <bgColor rgb="FFFFC0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100" start="0" length="0">
    <dxf>
      <numFmt numFmtId="166" formatCode="_ * #,##0_ ;_ * \-#,##0_ ;_ * &quot;-&quot;??_ ;_ @_ "/>
      <fill>
        <patternFill patternType="solid">
          <bgColor theme="0" tint="-0.249977111117893"/>
        </patternFill>
      </fill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fmt sheetId="1" sqref="B101" start="0" length="0">
    <dxf>
      <numFmt numFmtId="30" formatCode="@"/>
      <alignment horizontal="right" vertical="top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244" sId="1" odxf="1" dxf="1" numFmtId="34">
    <nc r="E101">
      <v>100</v>
    </nc>
    <odxf>
      <numFmt numFmtId="0" formatCode="General"/>
      <fill>
        <patternFill patternType="none">
          <bgColor indexed="65"/>
        </patternFill>
      </fill>
      <border outline="0">
        <left/>
        <right/>
        <top/>
        <bottom/>
      </border>
    </odxf>
    <ndxf>
      <numFmt numFmtId="166" formatCode="_ * #,##0_ ;_ * \-#,##0_ ;_ * &quot;-&quot;??_ ;_ @_ "/>
      <fill>
        <patternFill patternType="solid">
          <bgColor rgb="FFFFC0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101" start="0" length="0">
    <dxf>
      <numFmt numFmtId="166" formatCode="_ * #,##0_ ;_ * \-#,##0_ ;_ * &quot;-&quot;??_ ;_ @_ "/>
      <fill>
        <patternFill patternType="solid">
          <bgColor theme="0" tint="-0.249977111117893"/>
        </patternFill>
      </fill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fmt sheetId="1" sqref="B102" start="0" length="0">
    <dxf>
      <numFmt numFmtId="30" formatCode="@"/>
      <alignment horizontal="right" vertical="top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" start="0" length="0">
    <dxf>
      <numFmt numFmtId="166" formatCode="_ * #,##0_ ;_ * \-#,##0_ ;_ * &quot;-&quot;??_ ;_ @_ "/>
      <fill>
        <patternFill patternType="solid">
          <bgColor rgb="FFFFC0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F102" start="0" length="0">
    <dxf>
      <numFmt numFmtId="166" formatCode="_ * #,##0_ ;_ * \-#,##0_ ;_ * &quot;-&quot;??_ ;_ @_ "/>
      <fill>
        <patternFill patternType="solid">
          <bgColor theme="0" tint="-0.249977111117893"/>
        </patternFill>
      </fill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fmt sheetId="1" sqref="B103" start="0" length="0">
    <dxf>
      <numFmt numFmtId="30" formatCode="@"/>
      <alignment horizontal="right" vertical="top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" start="0" length="0">
    <dxf>
      <numFmt numFmtId="166" formatCode="_ * #,##0_ ;_ * \-#,##0_ ;_ * &quot;-&quot;??_ ;_ @_ "/>
      <fill>
        <patternFill patternType="solid">
          <bgColor rgb="FFFFC0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F103" start="0" length="0">
    <dxf>
      <numFmt numFmtId="166" formatCode="_ * #,##0_ ;_ * \-#,##0_ ;_ * &quot;-&quot;??_ ;_ @_ "/>
      <fill>
        <patternFill patternType="solid">
          <bgColor theme="0" tint="-0.249977111117893"/>
        </patternFill>
      </fill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fmt sheetId="1" sqref="B104" start="0" length="0">
    <dxf>
      <numFmt numFmtId="30" formatCode="@"/>
      <alignment horizontal="right" vertical="top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" start="0" length="0">
    <dxf>
      <numFmt numFmtId="166" formatCode="_ * #,##0_ ;_ * \-#,##0_ ;_ * &quot;-&quot;??_ ;_ @_ "/>
      <fill>
        <patternFill patternType="solid">
          <bgColor rgb="FFFFC0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F104" start="0" length="0">
    <dxf>
      <numFmt numFmtId="166" formatCode="_ * #,##0_ ;_ * \-#,##0_ ;_ * &quot;-&quot;??_ ;_ @_ "/>
      <fill>
        <patternFill patternType="solid">
          <bgColor theme="0" tint="-0.249977111117893"/>
        </patternFill>
      </fill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cc rId="1245" sId="1" odxf="1" dxf="1">
    <nc r="B105" t="inlineStr">
      <is>
        <t>SUM 2 Bygning</t>
      </is>
    </nc>
    <odxf>
      <font>
        <b val="0"/>
        <sz val="11"/>
        <color theme="1"/>
        <name val="Garamond"/>
        <family val="2"/>
        <scheme val="none"/>
      </font>
      <border outline="0">
        <left/>
        <right/>
        <top/>
        <bottom/>
      </border>
    </odxf>
    <ndxf>
      <font>
        <b/>
        <sz val="11"/>
        <color theme="1"/>
        <name val="Garamond"/>
        <family val="1"/>
        <scheme val="none"/>
      </font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ndxf>
  </rcc>
  <rfmt sheetId="1" sqref="C105" start="0" length="0"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</rfmt>
  <rfmt sheetId="1" sqref="D105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</rfmt>
  <rfmt sheetId="1" sqref="E105" start="0" length="0">
    <dxf>
      <fill>
        <patternFill patternType="solid">
          <bgColor theme="0" tint="-0.249977111117893"/>
        </patternFill>
      </fill>
      <alignment horizontal="general" vertical="bottom"/>
      <border outline="0">
        <top style="medium">
          <color indexed="64"/>
        </top>
        <bottom style="medium">
          <color indexed="64"/>
        </bottom>
      </border>
    </dxf>
  </rfmt>
  <rcc rId="1246" sId="1" odxf="1" dxf="1">
    <nc r="F105">
      <f>SUM(E100:E104)</f>
    </nc>
    <odxf>
      <numFmt numFmtId="0" formatCode="General"/>
      <fill>
        <patternFill patternType="none">
          <bgColor indexed="65"/>
        </patternFill>
      </fill>
      <border outline="0">
        <left/>
        <right/>
        <top/>
        <bottom/>
      </border>
    </odxf>
    <ndxf>
      <numFmt numFmtId="166" formatCode="_ * #,##0_ ;_ * \-#,##0_ ;_ * &quot;-&quot;??_ ;_ @_ "/>
      <fill>
        <patternFill patternType="solid">
          <bgColor theme="4" tint="0.79998168889431442"/>
        </patternFill>
      </fill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fmt sheetId="1" sqref="B106" start="0" length="0">
    <dxf>
      <border outline="0">
        <left style="medium">
          <color indexed="64"/>
        </left>
        <right style="thin">
          <color indexed="64"/>
        </right>
        <bottom style="medium">
          <color indexed="64"/>
        </bottom>
      </border>
    </dxf>
  </rfmt>
  <rfmt sheetId="1" sqref="C106" start="0" length="0">
    <dxf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</rfmt>
  <rfmt sheetId="1" sqref="D106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</rfmt>
  <rfmt sheetId="1" sqref="E106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</rfmt>
  <rfmt sheetId="1" sqref="F106" start="0" length="0">
    <dxf>
      <numFmt numFmtId="166" formatCode="_ * #,##0_ ;_ * \-#,##0_ ;_ * &quot;-&quot;??_ ;_ @_ "/>
      <border outline="0">
        <left style="thin">
          <color indexed="64"/>
        </left>
        <right style="medium">
          <color indexed="64"/>
        </right>
        <bottom style="medium">
          <color indexed="64"/>
        </bottom>
      </border>
    </dxf>
  </rfmt>
  <rfmt sheetId="1" sqref="B107" start="0" length="0"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rfmt>
  <rcc rId="1247" sId="1" odxf="1" dxf="1">
    <nc r="C107" t="inlineStr">
      <is>
        <t>Tilbudssum eks mva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ndxf>
  </rcc>
  <rfmt sheetId="1" sqref="D107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" start="0" length="0">
    <dxf>
      <numFmt numFmtId="166" formatCode="_ * #,##0_ ;_ * \-#,##0_ ;_ * &quot;-&quot;??_ ;_ @_ 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F107" start="0" length="0">
    <dxf>
      <numFmt numFmtId="166" formatCode="_ * #,##0_ ;_ * \-#,##0_ ;_ * &quot;-&quot;??_ ;_ @_ 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fmt sheetId="1" sqref="B108" start="0" length="0">
    <dxf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cc rId="1248" sId="1" odxf="1" dxf="1">
    <nc r="C108" t="inlineStr">
      <is>
        <t>Mva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ndxf>
  </rcc>
  <rfmt sheetId="1" sqref="D108" start="0" length="0">
    <dxf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</rfmt>
  <rfmt sheetId="1" sqref="E108" start="0" length="0">
    <dxf>
      <border outline="0">
        <left style="thin">
          <color indexed="64"/>
        </left>
        <right style="thin">
          <color indexed="64"/>
        </right>
        <bottom style="medium">
          <color indexed="64"/>
        </bottom>
      </border>
    </dxf>
  </rfmt>
  <rcc rId="1249" sId="1" odxf="1" dxf="1">
    <nc r="F108">
      <f>(F107*0.25)</f>
    </nc>
    <odxf>
      <numFmt numFmtId="0" formatCode="General"/>
      <border outline="0">
        <left/>
        <right/>
        <top/>
        <bottom/>
      </border>
    </odxf>
    <ndxf>
      <numFmt numFmtId="166" formatCode="_ * #,##0_ ;_ * \-#,##0_ ;_ * &quot;-&quot;??_ ;_ @_ 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ndxf>
  </rcc>
  <rfmt sheetId="1" sqref="B109" start="0" length="0">
    <dxf>
      <font>
        <sz val="12"/>
        <color theme="1"/>
        <name val="Garamond"/>
        <family val="2"/>
        <scheme val="none"/>
      </font>
      <fill>
        <patternFill patternType="solid">
          <bgColor theme="8" tint="0.79998168889431442"/>
        </patternFill>
      </fill>
      <border outline="0">
        <left style="medium">
          <color indexed="64"/>
        </left>
        <right style="thin">
          <color indexed="64"/>
        </right>
        <bottom style="medium">
          <color indexed="64"/>
        </bottom>
      </border>
    </dxf>
  </rfmt>
  <rcc rId="1250" sId="1" odxf="1" dxf="1">
    <nc r="C109" t="inlineStr">
      <is>
        <t>Tilbudssum inkl mva</t>
      </is>
    </nc>
    <odxf>
      <font>
        <sz val="11"/>
        <color theme="1"/>
        <name val="Garamond"/>
        <family val="2"/>
        <scheme val="none"/>
      </font>
      <fill>
        <patternFill patternType="none">
          <bgColor indexed="65"/>
        </patternFill>
      </fill>
      <border outline="0">
        <left/>
        <right/>
        <bottom/>
      </border>
    </odxf>
    <ndxf>
      <font>
        <sz val="12"/>
        <color theme="1"/>
        <name val="Garamond"/>
        <family val="2"/>
        <scheme val="none"/>
      </font>
      <fill>
        <patternFill patternType="solid">
          <bgColor theme="8" tint="0.79998168889431442"/>
        </patternFill>
      </fill>
      <border outline="0">
        <left style="thin">
          <color indexed="64"/>
        </left>
        <right style="thin">
          <color indexed="64"/>
        </right>
        <bottom style="double">
          <color indexed="64"/>
        </bottom>
      </border>
    </ndxf>
  </rcc>
  <rfmt sheetId="1" sqref="D109" start="0" length="0">
    <dxf>
      <font>
        <sz val="12"/>
        <color theme="1"/>
        <name val="Garamond"/>
        <family val="2"/>
        <scheme val="none"/>
      </font>
      <fill>
        <patternFill patternType="solid">
          <bgColor theme="8" tint="0.79998168889431442"/>
        </patternFill>
      </fill>
      <border outline="0">
        <left style="thin">
          <color indexed="64"/>
        </left>
        <right style="thin">
          <color indexed="64"/>
        </right>
        <bottom style="double">
          <color indexed="64"/>
        </bottom>
      </border>
    </dxf>
  </rfmt>
  <rcc rId="1251" sId="1" odxf="1" dxf="1">
    <nc r="E109" t="inlineStr">
      <is>
        <t>*</t>
      </is>
    </nc>
    <odxf>
      <font>
        <sz val="11"/>
        <color theme="1"/>
        <name val="Garamond"/>
        <family val="2"/>
        <scheme val="none"/>
      </font>
      <fill>
        <patternFill patternType="none">
          <bgColor indexed="65"/>
        </patternFill>
      </fill>
      <border outline="0">
        <left/>
        <right/>
        <bottom/>
      </border>
    </odxf>
    <ndxf>
      <font>
        <sz val="12"/>
        <color theme="1"/>
        <name val="Garamond"/>
        <family val="2"/>
        <scheme val="none"/>
      </font>
      <fill>
        <patternFill patternType="solid">
          <bgColor theme="8" tint="0.79998168889431442"/>
        </patternFill>
      </fill>
      <border outline="0">
        <left style="thin">
          <color indexed="64"/>
        </left>
        <right style="thin">
          <color indexed="64"/>
        </right>
        <bottom style="double">
          <color indexed="64"/>
        </bottom>
      </border>
    </ndxf>
  </rcc>
  <rcc rId="1252" sId="1" odxf="1" dxf="1">
    <nc r="F109">
      <f>SUM(F107:F108)</f>
    </nc>
    <odxf>
      <font>
        <sz val="11"/>
        <color theme="1"/>
        <name val="Garamond"/>
        <family val="2"/>
        <scheme val="none"/>
      </font>
      <numFmt numFmtId="0" formatCode="General"/>
      <fill>
        <patternFill patternType="none">
          <bgColor indexed="65"/>
        </patternFill>
      </fill>
      <border outline="0">
        <left/>
        <right/>
        <bottom/>
      </border>
    </odxf>
    <ndxf>
      <font>
        <sz val="12"/>
        <color theme="1"/>
        <name val="Garamond"/>
        <family val="2"/>
        <scheme val="none"/>
      </font>
      <numFmt numFmtId="167" formatCode="_ &quot;kr&quot;\ * #,##0_ ;_ &quot;kr&quot;\ * \-#,##0_ ;_ &quot;kr&quot;\ * &quot;-&quot;??_ ;_ @_ "/>
      <fill>
        <patternFill patternType="solid">
          <bgColor theme="8" tint="0.79998168889431442"/>
        </patternFill>
      </fill>
      <border outline="0">
        <left style="thin">
          <color indexed="64"/>
        </left>
        <right style="medium">
          <color indexed="64"/>
        </right>
        <bottom style="double">
          <color indexed="64"/>
        </bottom>
      </border>
    </ndxf>
  </rcc>
  <rcc rId="1253" sId="1">
    <nc r="B98" t="inlineStr">
      <is>
        <t>Punkt 6</t>
      </is>
    </nc>
  </rcc>
  <rcc rId="1254" sId="1">
    <nc r="F107">
      <f>F105</f>
    </nc>
  </rcc>
  <rfmt sheetId="1" sqref="B112" start="0" length="0">
    <dxf>
      <font>
        <b/>
        <sz val="16"/>
        <color theme="1"/>
        <name val="Garamond"/>
        <family val="1"/>
        <scheme val="none"/>
      </font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fmt sheetId="1" sqref="C112" start="0" length="0">
    <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fmt sheetId="1" sqref="D112" start="0" length="0">
    <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fmt sheetId="1" sqref="E112" start="0" length="0">
    <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fmt sheetId="1" sqref="F112" start="0" length="0">
    <dxf>
      <font>
        <b/>
        <sz val="12"/>
        <color theme="1"/>
        <name val="Garamond"/>
        <family val="1"/>
        <scheme val="none"/>
      </font>
      <numFmt numFmtId="165" formatCode="_ &quot;kr&quot;\ * #,##0.00_ ;_ &quot;kr&quot;\ * \-#,##0.00_ ;_ &quot;kr&quot;\ * &quot;-&quot;??_ ;_ @_ "/>
      <fill>
        <patternFill patternType="solid">
          <bgColor theme="3" tint="0.79998168889431442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double">
          <color indexed="64"/>
        </bottom>
      </border>
    </dxf>
  </rfmt>
  <rcc rId="1255" sId="1">
    <nc r="B112" t="inlineStr">
      <is>
        <t>Opsjonssum</t>
      </is>
    </nc>
  </rcc>
  <rcc rId="1256" sId="1" odxf="1" dxf="1">
    <nc r="B113" t="inlineStr">
      <is>
        <t>Opsjonssum</t>
      </is>
    </nc>
    <odxf>
      <font>
        <b val="0"/>
        <sz val="11"/>
        <color theme="1"/>
        <name val="Garamond"/>
        <family val="2"/>
        <scheme val="none"/>
      </font>
      <fill>
        <patternFill patternType="none">
          <bgColor indexed="65"/>
        </patternFill>
      </fill>
      <border outline="0">
        <bottom/>
      </border>
    </odxf>
    <ndxf>
      <font>
        <b/>
        <sz val="16"/>
        <color theme="1"/>
        <name val="Garamond"/>
        <family val="1"/>
        <scheme val="none"/>
      </font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ndxf>
  </rcc>
  <rcc rId="1257" sId="1" odxf="1" dxf="1">
    <nc r="C113" t="inlineStr">
      <is>
        <t>(inkl mva)</t>
      </is>
    </nc>
    <odxf>
      <fill>
        <patternFill patternType="none">
          <bgColor indexed="65"/>
        </patternFill>
      </fill>
      <border outline="0">
        <bottom/>
      </border>
    </odxf>
    <n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ndxf>
  </rcc>
  <rfmt sheetId="1" sqref="D113" start="0" length="0">
    <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fmt sheetId="1" sqref="E113" start="0" length="0">
    <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fmt sheetId="1" sqref="F113" start="0" length="0">
    <dxf>
      <font>
        <b/>
        <sz val="12"/>
        <color theme="1"/>
        <name val="Garamond"/>
        <family val="1"/>
        <scheme val="none"/>
      </font>
      <numFmt numFmtId="165" formatCode="_ &quot;kr&quot;\ * #,##0.00_ ;_ &quot;kr&quot;\ * \-#,##0.00_ ;_ &quot;kr&quot;\ * &quot;-&quot;??_ ;_ @_ "/>
      <fill>
        <patternFill patternType="solid">
          <bgColor theme="3" tint="0.79998168889431442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double">
          <color indexed="64"/>
        </bottom>
      </border>
    </dxf>
  </rfmt>
  <rcc rId="1258" sId="1">
    <nc r="C112" t="inlineStr">
      <is>
        <t>(eks mva)</t>
      </is>
    </nc>
  </rcc>
  <rcc rId="1259" sId="1">
    <nc r="F112">
      <f>F109</f>
    </nc>
  </rcc>
  <rcc rId="1260" sId="1">
    <nc r="F113">
      <f>F112*1.25</f>
    </nc>
  </rcc>
  <rfmt sheetId="1" sqref="B116" start="0" length="0">
    <dxf>
      <font>
        <b/>
        <sz val="16"/>
        <color theme="1"/>
        <name val="Garamond"/>
        <family val="1"/>
        <scheme val="none"/>
      </font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cc rId="1261" sId="1" odxf="1" dxf="1">
    <nc r="C116" t="inlineStr">
      <is>
        <t>(eks mva)</t>
      </is>
    </nc>
    <odxf>
      <fill>
        <patternFill patternType="none">
          <bgColor indexed="65"/>
        </patternFill>
      </fill>
      <border outline="0">
        <bottom/>
      </border>
    </odxf>
    <n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ndxf>
  </rcc>
  <rfmt sheetId="1" sqref="D116" start="0" length="0">
    <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fmt sheetId="1" sqref="E116" start="0" length="0">
    <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cc rId="1262" sId="1" odxf="1" dxf="1">
    <nc r="F116">
      <f>F113</f>
    </nc>
    <odxf>
      <font>
        <b val="0"/>
        <sz val="11"/>
        <color theme="1"/>
        <name val="Garamond"/>
        <family val="2"/>
        <scheme val="none"/>
      </font>
      <numFmt numFmtId="0" formatCode="General"/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b/>
        <sz val="12"/>
        <color theme="1"/>
        <name val="Garamond"/>
        <family val="1"/>
        <scheme val="none"/>
      </font>
      <numFmt numFmtId="165" formatCode="_ &quot;kr&quot;\ * #,##0.00_ ;_ &quot;kr&quot;\ * \-#,##0.00_ ;_ &quot;kr&quot;\ * &quot;-&quot;??_ ;_ @_ "/>
      <fill>
        <patternFill patternType="solid">
          <bgColor theme="3" tint="0.79998168889431442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double">
          <color indexed="64"/>
        </bottom>
      </border>
    </ndxf>
  </rcc>
  <rfmt sheetId="1" sqref="B117" start="0" length="0">
    <dxf>
      <font>
        <b/>
        <sz val="16"/>
        <color theme="1"/>
        <name val="Garamond"/>
        <family val="1"/>
        <scheme val="none"/>
      </font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cc rId="1263" sId="1" odxf="1" dxf="1">
    <nc r="C117" t="inlineStr">
      <is>
        <t>(inkl mva)</t>
      </is>
    </nc>
    <odxf>
      <fill>
        <patternFill patternType="none">
          <bgColor indexed="65"/>
        </patternFill>
      </fill>
      <border outline="0">
        <bottom/>
      </border>
    </odxf>
    <n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ndxf>
  </rcc>
  <rfmt sheetId="1" sqref="D117" start="0" length="0">
    <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fmt sheetId="1" sqref="E117" start="0" length="0">
    <dxf>
      <fill>
        <patternFill patternType="solid">
          <bgColor theme="3" tint="0.79998168889431442"/>
        </patternFill>
      </fill>
      <border outline="0">
        <bottom style="double">
          <color indexed="64"/>
        </bottom>
      </border>
    </dxf>
  </rfmt>
  <rfmt sheetId="1" sqref="F117" start="0" length="0">
    <dxf>
      <font>
        <b/>
        <sz val="12"/>
        <color theme="1"/>
        <name val="Garamond"/>
        <family val="1"/>
        <scheme val="none"/>
      </font>
      <numFmt numFmtId="165" formatCode="_ &quot;kr&quot;\ * #,##0.00_ ;_ &quot;kr&quot;\ * \-#,##0.00_ ;_ &quot;kr&quot;\ * &quot;-&quot;??_ ;_ @_ "/>
      <fill>
        <patternFill patternType="solid">
          <bgColor theme="3" tint="0.79998168889431442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double">
          <color indexed="64"/>
        </bottom>
      </border>
    </dxf>
  </rfmt>
  <rcc rId="1264" sId="1">
    <nc r="B116" t="inlineStr">
      <is>
        <t>Samlet sum (konkurransesum + opsjonssum)</t>
      </is>
    </nc>
  </rcc>
  <rcc rId="1265" sId="1">
    <nc r="B117" t="inlineStr">
      <is>
        <t>Samlet sum (konkurransesum + opsjonssum)</t>
      </is>
    </nc>
  </rcc>
  <rfmt sheetId="1" sqref="B116:B117">
    <dxf>
      <alignment wrapText="1"/>
    </dxf>
  </rfmt>
  <rrc rId="1266" sId="1" ref="A116:XFD116" action="deleteRow">
    <undo index="0" exp="ref" v="1" dr="F116" r="F117" sId="1"/>
    <rfmt sheetId="1" xfDxf="1" sqref="A116:XFD116" start="0" length="0"/>
    <rcc rId="0" sId="1" dxf="1">
      <nc r="B116" t="inlineStr">
        <is>
          <t>Samlet sum (konkurransesum + opsjonssum)</t>
        </is>
      </nc>
      <ndxf>
        <font>
          <b/>
          <sz val="16"/>
          <color theme="1"/>
          <name val="Garamond"/>
          <family val="1"/>
          <scheme val="none"/>
        </font>
        <fill>
          <patternFill patternType="solid">
            <bgColor theme="3" tint="0.79998168889431442"/>
          </patternFill>
        </fill>
        <alignment vertical="top" wrapText="1"/>
        <border outline="0">
          <bottom style="double">
            <color indexed="64"/>
          </bottom>
        </border>
      </ndxf>
    </rcc>
    <rcc rId="0" sId="1" dxf="1">
      <nc r="C116" t="inlineStr">
        <is>
          <t>(eks mva)</t>
        </is>
      </nc>
      <ndxf>
        <fill>
          <patternFill patternType="solid">
            <bgColor theme="3" tint="0.79998168889431442"/>
          </patternFill>
        </fill>
        <border outline="0">
          <bottom style="double">
            <color indexed="64"/>
          </bottom>
        </border>
      </ndxf>
    </rcc>
    <rfmt sheetId="1" sqref="D116" start="0" length="0">
      <dxf>
        <fill>
          <patternFill patternType="solid">
            <bgColor theme="3" tint="0.79998168889431442"/>
          </patternFill>
        </fill>
        <alignment horizontal="center" vertical="top"/>
        <border outline="0">
          <bottom style="double">
            <color indexed="64"/>
          </bottom>
        </border>
      </dxf>
    </rfmt>
    <rfmt sheetId="1" sqref="E116" start="0" length="0">
      <dxf>
        <fill>
          <patternFill patternType="solid">
            <bgColor theme="3" tint="0.79998168889431442"/>
          </patternFill>
        </fill>
        <alignment horizontal="center" vertical="top"/>
        <border outline="0">
          <bottom style="double">
            <color indexed="64"/>
          </bottom>
        </border>
      </dxf>
    </rfmt>
    <rcc rId="0" sId="1" dxf="1">
      <nc r="F116">
        <f>F113</f>
      </nc>
      <ndxf>
        <font>
          <b/>
          <sz val="12"/>
          <color theme="1"/>
          <name val="Garamond"/>
          <family val="1"/>
          <scheme val="none"/>
        </font>
        <numFmt numFmtId="165" formatCode="_ &quot;kr&quot;\ * #,##0.00_ ;_ &quot;kr&quot;\ * \-#,##0.00_ ;_ &quot;kr&quot;\ * &quot;-&quot;??_ ;_ @_ "/>
        <fill>
          <patternFill patternType="solid">
            <bgColor theme="3" tint="0.79998168889431442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double">
            <color indexed="64"/>
          </bottom>
        </border>
      </ndxf>
    </rcc>
  </rrc>
  <rfmt sheetId="1" sqref="C116">
    <dxf>
      <alignment horizontal="center"/>
    </dxf>
  </rfmt>
  <rfmt sheetId="1" sqref="C116">
    <dxf>
      <alignment horizontal="left"/>
    </dxf>
  </rfmt>
  <rfmt sheetId="1" sqref="C116">
    <dxf>
      <alignment vertical="center"/>
    </dxf>
  </rfmt>
  <rfmt sheetId="1" sqref="F116">
    <dxf>
      <alignment vertical="center"/>
    </dxf>
  </rfmt>
  <rcc rId="1267" sId="1">
    <nc r="F116">
      <f>F95+F113</f>
    </nc>
  </rcc>
  <rcc rId="1268" sId="1">
    <nc r="B99">
      <v>6</v>
    </nc>
  </rcc>
  <rcc rId="1269" sId="1">
    <nc r="C99" t="inlineStr">
      <is>
        <t>Opsjon</t>
      </is>
    </nc>
  </rcc>
  <rcc rId="1270" sId="1">
    <nc r="B100" t="inlineStr">
      <is>
        <t>6.1</t>
      </is>
    </nc>
  </rcc>
  <rcc rId="1271" sId="1">
    <nc r="B101" t="inlineStr">
      <is>
        <t>6.2</t>
      </is>
    </nc>
  </rcc>
  <rcc rId="1272" sId="1">
    <nc r="C100" t="inlineStr">
      <is>
        <t>Opsjon dører</t>
      </is>
    </nc>
  </rcc>
  <rcc rId="1273" sId="1">
    <nc r="C101" t="inlineStr">
      <is>
        <t>Opsjon kjeller</t>
      </is>
    </nc>
  </rcc>
  <rrc rId="1274" sId="1" ref="A103:XFD103" action="deleteRow">
    <rfmt sheetId="1" xfDxf="1" sqref="A103:XFD103" start="0" length="0"/>
    <rfmt sheetId="1" sqref="B103" start="0" length="0">
      <dxf>
        <numFmt numFmtId="30" formatCode="@"/>
        <alignment horizontal="right" vertical="top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3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3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3" start="0" length="0">
      <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03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75" sId="1" ref="A103:XFD103" action="deleteRow">
    <undo index="65535" exp="area" dr="E100:E103" r="F104" sId="1"/>
    <rfmt sheetId="1" xfDxf="1" sqref="A103:XFD103" start="0" length="0"/>
    <rfmt sheetId="1" sqref="B103" start="0" length="0">
      <dxf>
        <numFmt numFmtId="30" formatCode="@"/>
        <alignment horizontal="right" vertical="top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3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3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3" start="0" length="0">
      <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03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E102">
    <dxf>
      <fill>
        <patternFill>
          <bgColor theme="0" tint="-0.249977111117893"/>
        </patternFill>
      </fill>
    </dxf>
  </rfmt>
  <rcc rId="1276" sId="1">
    <nc r="B28" t="inlineStr">
      <is>
        <t>1.10</t>
      </is>
    </nc>
  </rcc>
  <rcc rId="1277" sId="1">
    <nc r="C28" t="inlineStr">
      <is>
        <t>Rundvask befalsforleginngsrom</t>
      </is>
    </nc>
  </rcc>
  <rcc rId="1278" sId="1" numFmtId="34">
    <nc r="E27">
      <v>100</v>
    </nc>
  </rcc>
  <rcc rId="1279" sId="1" numFmtId="34">
    <nc r="E28">
      <v>100</v>
    </nc>
  </rcc>
  <rcc rId="1280" sId="1">
    <oc r="C45" t="inlineStr">
      <is>
        <t>Oppussing x stk. beboerrom iht vedlagt beskrivelse</t>
      </is>
    </oc>
    <nc r="C45" t="inlineStr">
      <is>
        <t>Oppussing 30 stk. beboerrom iht vedlagt beskrivelse</t>
      </is>
    </nc>
  </rcc>
  <rcc rId="1281" sId="1">
    <oc r="B48" t="inlineStr">
      <is>
        <t>2.5</t>
      </is>
    </oc>
    <nc r="B48"/>
  </rcc>
  <rcc rId="1282" sId="1">
    <oc r="C48" t="inlineStr">
      <is>
        <t xml:space="preserve">Utskiftning x stk. dører (opsjon). </t>
      </is>
    </oc>
    <nc r="C48"/>
  </rcc>
  <rcc rId="1283" sId="1" odxf="1" dxf="1">
    <oc r="E48">
      <v>100</v>
    </oc>
    <nc r="E48"/>
    <ndxf>
      <fill>
        <patternFill>
          <bgColor theme="0" tint="-0.249977111117893"/>
        </patternFill>
      </fill>
      <border outline="0">
        <right style="medium">
          <color indexed="64"/>
        </right>
      </border>
    </ndxf>
  </rcc>
  <rfmt sheetId="1" sqref="E48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1" sqref="B16:B92" start="0" length="0">
    <dxf>
      <border>
        <left style="medium">
          <color indexed="64"/>
        </left>
      </border>
    </dxf>
  </rfmt>
  <rfmt sheetId="1" sqref="F16:F92" start="0" length="0">
    <dxf>
      <border>
        <right style="medium">
          <color indexed="64"/>
        </right>
      </border>
    </dxf>
  </rfmt>
  <rfmt sheetId="1" sqref="B70" start="0" length="0">
    <dxf>
      <border>
        <left style="thin">
          <color indexed="64"/>
        </left>
      </border>
    </dxf>
  </rfmt>
  <rfmt sheetId="1" sqref="B70:F70" start="0" length="0">
    <dxf>
      <border>
        <top style="thin">
          <color indexed="64"/>
        </top>
      </border>
    </dxf>
  </rfmt>
  <rfmt sheetId="1" sqref="F70" start="0" length="0">
    <dxf>
      <border>
        <right style="thin">
          <color indexed="64"/>
        </right>
      </border>
    </dxf>
  </rfmt>
  <rfmt sheetId="1" sqref="B70:F70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88:E88" start="0" length="0">
    <dxf>
      <border>
        <bottom style="medium">
          <color indexed="64"/>
        </bottom>
      </border>
    </dxf>
  </rfmt>
  <rfmt sheetId="1" sqref="D89:E89" start="0" length="0">
    <dxf>
      <border>
        <bottom style="thin">
          <color indexed="64"/>
        </bottom>
      </border>
    </dxf>
  </rfmt>
  <rfmt sheetId="1" sqref="B88:F88" start="0" length="0">
    <dxf>
      <border>
        <bottom style="medium">
          <color indexed="64"/>
        </bottom>
      </border>
    </dxf>
  </rfmt>
  <rfmt sheetId="1" sqref="B90:F90" start="0" length="0">
    <dxf>
      <border>
        <bottom style="medium">
          <color indexed="64"/>
        </bottom>
      </border>
    </dxf>
  </rfmt>
  <rfmt sheetId="1" sqref="B80:F80" start="0" length="0">
    <dxf>
      <border>
        <bottom style="medium">
          <color indexed="64"/>
        </bottom>
      </border>
    </dxf>
  </rfmt>
  <rfmt sheetId="1" sqref="B63:F63" start="0" length="0">
    <dxf>
      <border>
        <bottom style="medium">
          <color indexed="64"/>
        </bottom>
      </border>
    </dxf>
  </rfmt>
  <rfmt sheetId="1" sqref="B53:F53" start="0" length="0">
    <dxf>
      <border>
        <bottom style="double">
          <color indexed="64"/>
        </bottom>
      </border>
    </dxf>
  </rfmt>
  <rfmt sheetId="1" sqref="B81:F81" start="0" length="0">
    <dxf>
      <border>
        <bottom style="double">
          <color indexed="64"/>
        </bottom>
      </border>
    </dxf>
  </rfmt>
  <rfmt sheetId="1" sqref="B107:F107" start="0" length="0">
    <dxf>
      <border>
        <bottom style="double">
          <color indexed="64"/>
        </bottom>
      </border>
    </dxf>
  </rfmt>
  <rfmt sheetId="1" sqref="B110:B111" start="0" length="0">
    <dxf>
      <border>
        <left style="thin">
          <color indexed="64"/>
        </left>
      </border>
    </dxf>
  </rfmt>
  <rfmt sheetId="1" sqref="B110:F110" start="0" length="0">
    <dxf>
      <border>
        <top style="thin">
          <color indexed="64"/>
        </top>
      </border>
    </dxf>
  </rfmt>
  <rfmt sheetId="1" sqref="B111:F111" start="0" length="0">
    <dxf>
      <border>
        <bottom style="thin">
          <color indexed="64"/>
        </bottom>
      </border>
    </dxf>
  </rfmt>
  <rfmt sheetId="1" sqref="B114" start="0" length="0">
    <dxf>
      <border>
        <left style="thin">
          <color indexed="64"/>
        </left>
      </border>
    </dxf>
  </rfmt>
  <rfmt sheetId="1" sqref="B114:F114" start="0" length="0">
    <dxf>
      <border>
        <top style="thin">
          <color indexed="64"/>
        </top>
      </border>
    </dxf>
  </rfmt>
  <rfmt sheetId="1" sqref="B114:F114" start="0" length="0">
    <dxf>
      <border>
        <bottom style="thin">
          <color indexed="64"/>
        </bottom>
      </border>
    </dxf>
  </rfmt>
  <rfmt sheetId="1" sqref="B114:F114" start="0" length="0">
    <dxf>
      <border>
        <bottom style="double">
          <color indexed="64"/>
        </bottom>
      </border>
    </dxf>
  </rfmt>
  <rfmt sheetId="1" sqref="B95:F95" start="0" length="0">
    <dxf>
      <border>
        <top/>
      </border>
    </dxf>
  </rfmt>
  <rfmt sheetId="1" sqref="F95" start="0" length="0">
    <dxf>
      <border>
        <right/>
      </border>
    </dxf>
  </rfmt>
  <rfmt sheetId="1" sqref="B95:F95" start="0" length="0">
    <dxf>
      <border>
        <bottom/>
      </border>
    </dxf>
  </rfmt>
  <rfmt sheetId="1" sqref="B95" start="0" length="0">
    <dxf>
      <border>
        <left style="thin">
          <color indexed="64"/>
        </left>
      </border>
    </dxf>
  </rfmt>
  <rfmt sheetId="1" sqref="B95:F95" start="0" length="0">
    <dxf>
      <border>
        <top style="thin">
          <color indexed="64"/>
        </top>
      </border>
    </dxf>
  </rfmt>
  <rfmt sheetId="1" sqref="F95" start="0" length="0">
    <dxf>
      <border>
        <right style="thin">
          <color indexed="64"/>
        </right>
      </border>
    </dxf>
  </rfmt>
  <rfmt sheetId="1" sqref="B95:F95" start="0" length="0">
    <dxf>
      <border>
        <bottom style="thin">
          <color indexed="64"/>
        </bottom>
      </border>
    </dxf>
  </rfmt>
  <rfmt sheetId="1" sqref="B95:F9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B95:F95" start="0" length="0">
    <dxf>
      <border>
        <bottom style="double">
          <color indexed="64"/>
        </bottom>
      </border>
    </dxf>
  </rfmt>
  <rfmt sheetId="1" sqref="B111:F111" start="0" length="0">
    <dxf>
      <border>
        <bottom style="double">
          <color indexed="64"/>
        </bottom>
      </border>
    </dxf>
  </rfmt>
  <rfmt sheetId="1" sqref="B110:F110" start="0" length="0">
    <dxf>
      <border>
        <bottom style="thin">
          <color indexed="64"/>
        </bottom>
      </border>
    </dxf>
  </rfmt>
  <rfmt sheetId="1" sqref="B110:B111" start="0" length="0">
    <dxf>
      <border>
        <right style="thin">
          <color indexed="64"/>
        </right>
      </border>
    </dxf>
  </rfmt>
  <rfmt sheetId="1" sqref="B114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double">
          <color indexed="64"/>
        </bottom>
      </border>
    </dxf>
  </rfmt>
  <rfmt sheetId="1" sqref="D95" start="0" length="0">
    <dxf>
      <border>
        <left/>
        <right/>
        <top/>
        <bottom/>
      </border>
    </dxf>
  </rfmt>
  <rfmt sheetId="1" sqref="E95" start="0" length="0">
    <dxf>
      <border>
        <left/>
        <right/>
        <top/>
        <bottom/>
      </border>
    </dxf>
  </rfmt>
  <rfmt sheetId="1" sqref="D95" start="0" length="0">
    <dxf>
      <border>
        <left style="thin">
          <color indexed="64"/>
        </left>
      </border>
    </dxf>
  </rfmt>
  <rfmt sheetId="1" sqref="D95:E95" start="0" length="0">
    <dxf>
      <border>
        <top style="thin">
          <color indexed="64"/>
        </top>
      </border>
    </dxf>
  </rfmt>
  <rfmt sheetId="1" sqref="E95" start="0" length="0">
    <dxf>
      <border>
        <right style="thin">
          <color indexed="64"/>
        </right>
      </border>
    </dxf>
  </rfmt>
  <rfmt sheetId="1" sqref="D95:E95" start="0" length="0">
    <dxf>
      <border>
        <bottom style="thin">
          <color indexed="64"/>
        </bottom>
      </border>
    </dxf>
  </rfmt>
  <rfmt sheetId="1" sqref="B95:F95" start="0" length="0">
    <dxf>
      <border>
        <bottom style="double">
          <color indexed="64"/>
        </bottom>
      </border>
    </dxf>
  </rfmt>
  <rfmt sheetId="1" sqref="C95" start="0" length="0">
    <dxf>
      <border>
        <left/>
      </border>
    </dxf>
  </rfmt>
  <rfmt sheetId="1" sqref="C95:E95" start="0" length="0">
    <dxf>
      <border>
        <top/>
      </border>
    </dxf>
  </rfmt>
  <rfmt sheetId="1" sqref="E95" start="0" length="0">
    <dxf>
      <border>
        <right/>
      </border>
    </dxf>
  </rfmt>
  <rfmt sheetId="1" sqref="C95:E95" start="0" length="0">
    <dxf>
      <border>
        <bottom/>
      </border>
    </dxf>
  </rfmt>
  <rfmt sheetId="1" sqref="C95" start="0" length="0">
    <dxf>
      <border>
        <left style="thin">
          <color indexed="64"/>
        </left>
      </border>
    </dxf>
  </rfmt>
  <rfmt sheetId="1" sqref="C95:E95" start="0" length="0">
    <dxf>
      <border>
        <top style="thin">
          <color indexed="64"/>
        </top>
      </border>
    </dxf>
  </rfmt>
  <rfmt sheetId="1" sqref="E95" start="0" length="0">
    <dxf>
      <border>
        <right style="thin">
          <color indexed="64"/>
        </right>
      </border>
    </dxf>
  </rfmt>
  <rfmt sheetId="1" sqref="C95:E95" start="0" length="0">
    <dxf>
      <border>
        <bottom style="thin">
          <color indexed="64"/>
        </bottom>
      </border>
    </dxf>
  </rfmt>
  <rfmt sheetId="1" sqref="C95:E95" start="0" length="0">
    <dxf>
      <border>
        <bottom style="double">
          <color indexed="64"/>
        </bottom>
      </border>
    </dxf>
  </rfmt>
  <rfmt sheetId="1" sqref="D79:E79" start="0" length="0">
    <dxf>
      <border>
        <bottom style="thin">
          <color indexed="64"/>
        </bottom>
      </border>
    </dxf>
  </rfmt>
  <rfmt sheetId="1" sqref="D62:E62" start="0" length="0">
    <dxf>
      <border>
        <bottom style="thin">
          <color indexed="64"/>
        </bottom>
      </border>
    </dxf>
  </rfmt>
  <rcc rId="1284" sId="1">
    <nc r="B29" t="inlineStr">
      <is>
        <t>1.11</t>
      </is>
    </nc>
  </rcc>
  <rcc rId="1285" sId="1">
    <nc r="C29" t="inlineStr">
      <is>
        <t>Pussing og oppretting av byggeområde til slik det var</t>
      </is>
    </nc>
  </rcc>
  <rcc rId="1286" sId="1" numFmtId="34">
    <nc r="E29">
      <v>100</v>
    </nc>
  </rcc>
  <rcc rId="1287" sId="1" numFmtId="34">
    <nc r="E30">
      <v>100</v>
    </nc>
  </rcc>
  <rcc rId="1288" sId="1">
    <oc r="F34">
      <f>SUM(E17:E24)</f>
    </oc>
    <nc r="F34">
      <f>SUM(E17:E30)</f>
    </nc>
  </rcc>
  <rcc rId="1289" sId="1">
    <oc r="C98" t="inlineStr">
      <is>
        <t>Beskrivelse</t>
      </is>
    </oc>
    <nc r="C98" t="inlineStr">
      <is>
        <t>Opsjoner</t>
      </is>
    </nc>
  </rcc>
  <rcc rId="1290" sId="1">
    <oc r="C99" t="inlineStr">
      <is>
        <t>Opsjon</t>
      </is>
    </oc>
    <nc r="C99" t="inlineStr">
      <is>
        <t>Opsjoner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1" sId="1">
    <nc r="B30" t="inlineStr">
      <is>
        <t>1.12</t>
      </is>
    </nc>
  </rcc>
  <rcc rId="1292" sId="1">
    <nc r="C30" t="inlineStr">
      <is>
        <t>Aurosisasjonssamtaler og adm. tid til møter ect.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3" sId="1">
    <oc r="C46" t="inlineStr">
      <is>
        <t>Oppussing fellesarealer iht. vedlagt beskrivelse</t>
      </is>
    </oc>
    <nc r="C46" t="inlineStr">
      <is>
        <t>Oppussing 1 stk. baderom iht. vedlagt beskrivelse</t>
      </is>
    </nc>
  </rcc>
  <rcc rId="1294" sId="1">
    <oc r="C47" t="inlineStr">
      <is>
        <t>Oppussing 1 stk. baderom iht. vedlagt beskrivelse</t>
      </is>
    </oc>
    <nc r="C47"/>
  </rcc>
  <rcc rId="1295" sId="1">
    <oc r="B47" t="inlineStr">
      <is>
        <t>2.4</t>
      </is>
    </oc>
    <nc r="B47"/>
  </rcc>
  <rcc rId="1296" sId="1">
    <nc r="B102" t="inlineStr">
      <is>
        <t>6.3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7" sId="1">
    <oc r="C101" t="inlineStr">
      <is>
        <t>Opsjon kjeller</t>
      </is>
    </oc>
    <nc r="C101" t="inlineStr">
      <is>
        <t>Opsjon baderomsdører</t>
      </is>
    </nc>
  </rcc>
  <rrc rId="1298" sId="1" ref="A102:XFD102" action="insertRow"/>
  <rm rId="1299" sheetId="1" source="B103:C103" destination="B102:C102" sourceSheetId="1">
    <rfmt sheetId="1" sqref="B102" start="0" length="0">
      <dxf>
        <numFmt numFmtId="30" formatCode="@"/>
        <alignment horizontal="right" vertical="top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2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fmt sheetId="1" sqref="B103" start="0" length="0">
    <dxf>
      <numFmt numFmtId="21" formatCode="dd/mmm"/>
    </dxf>
  </rfmt>
  <rfmt sheetId="1" sqref="B103">
    <dxf>
      <numFmt numFmtId="30" formatCode="@"/>
    </dxf>
  </rfmt>
  <rcc rId="1300" sId="1" numFmtId="30">
    <nc r="B103" t="inlineStr">
      <is>
        <t>6.4</t>
      </is>
    </nc>
  </rcc>
  <rfmt sheetId="1" sqref="C103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cc rId="1301" sId="1">
    <nc r="C102" t="inlineStr">
      <is>
        <t>Opsjon resterende bad</t>
      </is>
    </nc>
  </rcc>
  <rfmt sheetId="1" sqref="B103">
    <dxf>
      <alignment horizontal="right"/>
    </dxf>
  </rfmt>
  <rcc rId="1302" sId="1">
    <nc r="C103" t="inlineStr">
      <is>
        <t>Opsjon kjeller</t>
      </is>
    </nc>
  </rcc>
  <rfmt sheetId="1" sqref="B98:B107" start="0" length="0">
    <dxf>
      <border>
        <left style="medium">
          <color indexed="64"/>
        </left>
      </border>
    </dxf>
  </rfmt>
  <rfmt sheetId="1" sqref="E103" start="0" length="0">
    <dxf>
      <fill>
        <patternFill>
          <bgColor rgb="FFFFC000"/>
        </patternFill>
      </fill>
    </dxf>
  </rfmt>
  <rcc rId="1303" sId="1" numFmtId="34">
    <nc r="E102">
      <v>100</v>
    </nc>
  </rcc>
  <rcc rId="1304" sId="1" numFmtId="34">
    <nc r="E103">
      <v>100</v>
    </nc>
  </rcc>
  <rcv guid="{59BD4CA2-E39A-4BC1-ACFD-3F6249734E1E}" action="delete"/>
  <rcv guid="{59BD4CA2-E39A-4BC1-ACFD-3F6249734E1E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05" sId="1" ref="A31:XFD31" action="deleteRow">
    <rfmt sheetId="1" xfDxf="1" sqref="A31:XFD31" start="0" length="0"/>
    <rfmt sheetId="1" sqref="B31" start="0" length="0">
      <dxf>
        <numFmt numFmtId="30" formatCode="@"/>
        <alignment horizontal="right" vertical="top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" start="0" length="0">
      <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6" sId="1" ref="A31:XFD31" action="deleteRow">
    <rfmt sheetId="1" xfDxf="1" sqref="A31:XFD31" start="0" length="0"/>
    <rfmt sheetId="1" sqref="B31" start="0" length="0">
      <dxf>
        <numFmt numFmtId="30" formatCode="@"/>
        <alignment horizontal="right" vertical="top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" start="0" length="0">
      <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07" sId="1" ref="A31:XFD31" action="deleteRow">
    <rfmt sheetId="1" xfDxf="1" sqref="A31:XFD31" start="0" length="0"/>
    <rfmt sheetId="1" sqref="B31" start="0" length="0">
      <dxf>
        <numFmt numFmtId="30" formatCode="@"/>
        <alignment horizontal="right" vertical="top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" start="0" length="0">
      <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8" sId="1" numFmtId="34">
    <oc r="E19">
      <v>100</v>
    </oc>
    <nc r="E19">
      <v>0</v>
    </nc>
  </rcc>
  <rcc rId="1309" sId="1" numFmtId="34">
    <oc r="E20">
      <v>100</v>
    </oc>
    <nc r="E20">
      <v>0</v>
    </nc>
  </rcc>
  <rcc rId="1310" sId="1" numFmtId="34">
    <oc r="E21">
      <v>100</v>
    </oc>
    <nc r="E21">
      <v>0</v>
    </nc>
  </rcc>
  <rcc rId="1311" sId="1" numFmtId="34">
    <oc r="E22">
      <v>100</v>
    </oc>
    <nc r="E22">
      <v>0</v>
    </nc>
  </rcc>
  <rcc rId="1312" sId="1" numFmtId="34">
    <oc r="E23">
      <v>100</v>
    </oc>
    <nc r="E23">
      <v>0</v>
    </nc>
  </rcc>
  <rcc rId="1313" sId="1" numFmtId="34">
    <oc r="E24">
      <v>100</v>
    </oc>
    <nc r="E24">
      <v>0</v>
    </nc>
  </rcc>
  <rcc rId="1314" sId="1" numFmtId="34">
    <oc r="E25">
      <v>100</v>
    </oc>
    <nc r="E25">
      <v>0</v>
    </nc>
  </rcc>
  <rcc rId="1315" sId="1" numFmtId="34">
    <oc r="E26">
      <v>100</v>
    </oc>
    <nc r="E26">
      <v>0</v>
    </nc>
  </rcc>
  <rcc rId="1316" sId="1" numFmtId="34">
    <oc r="E27">
      <v>100</v>
    </oc>
    <nc r="E27">
      <v>0</v>
    </nc>
  </rcc>
  <rcc rId="1317" sId="1" numFmtId="34">
    <oc r="E28">
      <v>100</v>
    </oc>
    <nc r="E28">
      <v>0</v>
    </nc>
  </rcc>
  <rcc rId="1318" sId="1" numFmtId="34">
    <oc r="E29">
      <v>100</v>
    </oc>
    <nc r="E29">
      <v>0</v>
    </nc>
  </rcc>
  <rcc rId="1319" sId="1" numFmtId="34">
    <oc r="E30">
      <v>100</v>
    </oc>
    <nc r="E30">
      <v>0</v>
    </nc>
  </rcc>
  <rcc rId="1320" sId="1" numFmtId="34">
    <oc r="E41">
      <v>100</v>
    </oc>
    <nc r="E41">
      <v>0</v>
    </nc>
  </rcc>
  <rcc rId="1321" sId="1" numFmtId="34">
    <oc r="E42">
      <v>100</v>
    </oc>
    <nc r="E42">
      <v>0</v>
    </nc>
  </rcc>
  <rcc rId="1322" sId="1" numFmtId="34">
    <oc r="E43">
      <v>100</v>
    </oc>
    <nc r="E43">
      <v>0</v>
    </nc>
  </rcc>
  <rcc rId="1323" sId="1" numFmtId="34">
    <oc r="E44">
      <v>100</v>
    </oc>
    <nc r="E44">
      <v>0</v>
    </nc>
  </rcc>
  <rcc rId="1324" sId="1" numFmtId="14">
    <oc r="D56">
      <v>0.05</v>
    </oc>
    <nc r="D56">
      <v>0</v>
    </nc>
  </rcc>
  <rcc rId="1325" sId="1" numFmtId="14">
    <oc r="D57">
      <v>0.05</v>
    </oc>
    <nc r="D57">
      <v>0</v>
    </nc>
  </rcc>
  <rcc rId="1326" sId="1" numFmtId="14">
    <oc r="D58">
      <v>0.05</v>
    </oc>
    <nc r="D58">
      <v>0</v>
    </nc>
  </rcc>
  <rcc rId="1327" sId="1" numFmtId="34">
    <oc r="D68">
      <v>1500</v>
    </oc>
    <nc r="D68">
      <v>0</v>
    </nc>
  </rcc>
  <rcc rId="1328" sId="1" numFmtId="34">
    <oc r="D69">
      <v>1500</v>
    </oc>
    <nc r="D69">
      <v>0</v>
    </nc>
  </rcc>
  <rcc rId="1329" sId="1">
    <oc r="B70" t="inlineStr">
      <is>
        <t>Fagarbeidere:</t>
      </is>
    </oc>
    <nc r="B70"/>
  </rcc>
  <rcc rId="1330" sId="1" numFmtId="34">
    <oc r="D71">
      <v>700</v>
    </oc>
    <nc r="D71">
      <v>0</v>
    </nc>
  </rcc>
  <rcc rId="1331" sId="1" numFmtId="34">
    <oc r="D72">
      <v>600</v>
    </oc>
    <nc r="D72">
      <v>0</v>
    </nc>
  </rcc>
  <rcc rId="1332" sId="1" numFmtId="34">
    <oc r="D73">
      <v>500</v>
    </oc>
    <nc r="D73">
      <v>0</v>
    </nc>
  </rcc>
  <rcc rId="1333" sId="1" numFmtId="34">
    <oc r="D74">
      <v>1500</v>
    </oc>
    <nc r="D74">
      <v>0</v>
    </nc>
  </rcc>
  <rcc rId="1334" sId="1" numFmtId="34">
    <oc r="D75">
      <v>150</v>
    </oc>
    <nc r="D75">
      <v>0</v>
    </nc>
  </rcc>
  <rcc rId="1335" sId="1" numFmtId="4">
    <oc r="D84">
      <v>1400</v>
    </oc>
    <nc r="D84">
      <v>0</v>
    </nc>
  </rcc>
  <rcc rId="1336" sId="1" numFmtId="4">
    <oc r="D85">
      <v>1400</v>
    </oc>
    <nc r="D85">
      <v>0</v>
    </nc>
  </rcc>
  <rcc rId="1337" sId="1" numFmtId="34">
    <oc r="E97">
      <v>100</v>
    </oc>
    <nc r="E97">
      <v>0</v>
    </nc>
  </rcc>
  <rcc rId="1338" sId="1" numFmtId="34">
    <oc r="E98">
      <v>100</v>
    </oc>
    <nc r="E98">
      <v>0</v>
    </nc>
  </rcc>
  <rcc rId="1339" sId="1" numFmtId="34">
    <oc r="E99">
      <v>100</v>
    </oc>
    <nc r="E99">
      <v>0</v>
    </nc>
  </rcc>
  <rcc rId="1340" sId="1" numFmtId="34">
    <oc r="E100">
      <v>100</v>
    </oc>
    <nc r="E100">
      <v>0</v>
    </nc>
  </rcc>
  <rcv guid="{39F0E2FB-6E19-4903-9752-892C42A0C8B2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9F0E2FB-6E19-4903-9752-892C42A0C8B2}" action="delete"/>
  <rcv guid="{39F0E2FB-6E19-4903-9752-892C42A0C8B2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9" sId="1">
    <nc r="D41" t="inlineStr">
      <is>
        <t>Påslagsprosent</t>
      </is>
    </nc>
  </rcc>
  <rcc rId="1030" sId="1" odxf="1" dxf="1">
    <oc r="B42">
      <v>31</v>
    </oc>
    <nc r="B42">
      <v>3</v>
    </nc>
    <odxf>
      <font>
        <b val="0"/>
        <sz val="11"/>
        <color theme="1"/>
        <name val="Garamond"/>
        <family val="2"/>
        <scheme val="none"/>
      </font>
    </odxf>
    <ndxf>
      <font>
        <b/>
        <sz val="11"/>
        <color theme="1"/>
        <name val="Garamond"/>
        <family val="1"/>
        <scheme val="none"/>
      </font>
    </ndxf>
  </rcc>
  <rcc rId="1031" sId="1" odxf="1" dxf="1">
    <oc r="C42" t="inlineStr">
      <is>
        <t>Sanitæranlegg</t>
      </is>
    </oc>
    <nc r="C42" t="inlineStr">
      <is>
        <t>VVS-installasjoner</t>
      </is>
    </nc>
    <odxf>
      <font>
        <b val="0"/>
        <sz val="11"/>
        <color theme="1"/>
        <name val="Garamond"/>
        <family val="2"/>
        <scheme val="none"/>
      </font>
    </odxf>
    <ndxf>
      <font>
        <b/>
        <sz val="11"/>
        <color theme="1"/>
        <name val="Garamond"/>
        <family val="1"/>
        <scheme val="none"/>
      </font>
    </ndxf>
  </rcc>
  <rcc rId="1032" sId="1">
    <oc r="B41">
      <v>3</v>
    </oc>
    <nc r="B41"/>
  </rcc>
  <rcc rId="1033" sId="1">
    <oc r="C41" t="inlineStr">
      <is>
        <t>VVS-installasjoner</t>
      </is>
    </oc>
    <nc r="C41"/>
  </rcc>
  <rcc rId="1034" sId="1" odxf="1" dxf="1" numFmtId="14">
    <nc r="D42">
      <v>0.01</v>
    </nc>
    <odxf>
      <numFmt numFmtId="166" formatCode="_ * #,##0_ ;_ * \-#,##0_ ;_ * &quot;-&quot;??_ ;_ @_ "/>
      <fill>
        <patternFill patternType="none">
          <bgColor indexed="65"/>
        </patternFill>
      </fill>
      <border outline="0">
        <bottom style="thin">
          <color indexed="64"/>
        </bottom>
      </border>
    </odxf>
    <ndxf>
      <numFmt numFmtId="168" formatCode="0.0\ %"/>
      <fill>
        <patternFill patternType="solid">
          <bgColor rgb="FFFFC000"/>
        </patternFill>
      </fill>
      <border outline="0">
        <bottom style="medium">
          <color indexed="64"/>
        </bottom>
      </border>
    </ndxf>
  </rcc>
  <rfmt sheetId="1" s="1" sqref="E42" start="0" length="0">
    <dxf>
      <numFmt numFmtId="164" formatCode="_ * #,##0_ ;_ * \-#,##0_ ;_ * &quot;-&quot;_ ;_ @_ "/>
      <fill>
        <patternFill>
          <bgColor theme="2" tint="-9.9978637043366805E-2"/>
        </patternFill>
      </fill>
      <border outline="0">
        <bottom style="medium">
          <color indexed="64"/>
        </bottom>
      </border>
    </dxf>
  </rfmt>
  <rcc rId="1035" sId="1" numFmtId="34">
    <oc r="E42">
      <v>100</v>
    </oc>
    <nc r="E42">
      <v>950000</v>
    </nc>
  </rcc>
  <rrc rId="1036" sId="1" ref="A43:XFD43" action="deleteRow">
    <undo index="65535" exp="area" ref3D="1" dr="$A$70:$XFD$70" dn="Z_1D62D470_A0EC_4776_9666_33E1D4804C11_.wvu.Rows" sId="1"/>
    <undo index="65535" exp="area" ref3D="1" dr="$A$70:$XFD$70" dn="Z_9026DCA2_3C50_47B6_B9CA_40A59B534E19_.wvu.Rows" sId="1"/>
    <undo index="65535" exp="area" ref3D="1" dr="$A$70:$XFD$70" dn="Z_8A26E23A_964B_4C29_8631_18B85C38C308_.wvu.Rows" sId="1"/>
    <undo index="65535" exp="area" ref3D="1" dr="$A$70:$XFD$70" dn="Z_02D18AC3_B0AB_4F69_9A65_BC8DF67E5C32_.wvu.Rows" sId="1"/>
    <undo index="65535" exp="area" ref3D="1" dr="$A$70:$XFD$70" dn="Z_19610D7D_3220_4673_BE29_CA72CF766530_.wvu.Rows" sId="1"/>
    <undo index="65535" exp="area" ref3D="1" dr="$A$70:$XFD$70" dn="Z_22679E7D_BDDA_4F1D_A347_3CB02148BED5_.wvu.Rows" sId="1"/>
    <undo index="65535" exp="area" ref3D="1" dr="$A$70:$XFD$70" dn="Z_4D159258_80AD_4E1D_8F4F_25373E04744D_.wvu.Rows" sId="1"/>
    <rfmt sheetId="1" xfDxf="1" sqref="A43:XFD43" start="0" length="0"/>
    <rcc rId="0" sId="1" dxf="1">
      <nc r="B43">
        <v>32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" t="inlineStr">
        <is>
          <t>Varmeanlegg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3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43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43" start="0" length="0">
      <dxf>
        <font>
          <u/>
          <sz val="11"/>
          <color theme="1"/>
          <name val="Calibri"/>
          <family val="2"/>
          <scheme val="none"/>
        </font>
        <alignment vertical="center"/>
      </dxf>
    </rfmt>
  </rrc>
  <rrc rId="1037" sId="1" ref="A43:XFD43" action="deleteRow">
    <undo index="65535" exp="area" ref3D="1" dr="$A$69:$XFD$69" dn="Z_1D62D470_A0EC_4776_9666_33E1D4804C11_.wvu.Rows" sId="1"/>
    <undo index="65535" exp="area" ref3D="1" dr="$A$69:$XFD$69" dn="Z_9026DCA2_3C50_47B6_B9CA_40A59B534E19_.wvu.Rows" sId="1"/>
    <undo index="65535" exp="area" ref3D="1" dr="$A$69:$XFD$69" dn="Z_8A26E23A_964B_4C29_8631_18B85C38C308_.wvu.Rows" sId="1"/>
    <undo index="65535" exp="area" ref3D="1" dr="$A$69:$XFD$69" dn="Z_02D18AC3_B0AB_4F69_9A65_BC8DF67E5C32_.wvu.Rows" sId="1"/>
    <undo index="65535" exp="area" ref3D="1" dr="$A$69:$XFD$69" dn="Z_19610D7D_3220_4673_BE29_CA72CF766530_.wvu.Rows" sId="1"/>
    <undo index="65535" exp="area" ref3D="1" dr="$A$69:$XFD$69" dn="Z_22679E7D_BDDA_4F1D_A347_3CB02148BED5_.wvu.Rows" sId="1"/>
    <undo index="65535" exp="area" ref3D="1" dr="$A$69:$XFD$69" dn="Z_4D159258_80AD_4E1D_8F4F_25373E04744D_.wvu.Rows" sId="1"/>
    <rfmt sheetId="1" xfDxf="1" sqref="A43:XFD43" start="0" length="0"/>
    <rcc rId="0" sId="1" dxf="1">
      <nc r="B43">
        <v>33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43" t="inlineStr">
        <is>
          <t xml:space="preserve">Brannslokkingsanlegg 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fmt sheetId="1" sqref="D43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1" dxf="1" numFmtId="34">
      <nc r="E43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dxf>
    </rfmt>
    <rfmt sheetId="1" sqref="M43" start="0" length="0">
      <dxf>
        <font>
          <u/>
          <sz val="11"/>
          <color theme="1"/>
          <name val="Calibri"/>
          <family val="2"/>
          <scheme val="none"/>
        </font>
        <alignment vertical="center"/>
      </dxf>
    </rfmt>
  </rrc>
  <rrc rId="1038" sId="1" ref="A43:XFD43" action="deleteRow">
    <undo index="65535" exp="area" ref3D="1" dr="$A$68:$XFD$68" dn="Z_1D62D470_A0EC_4776_9666_33E1D4804C11_.wvu.Rows" sId="1"/>
    <undo index="65535" exp="area" ref3D="1" dr="$A$68:$XFD$68" dn="Z_9026DCA2_3C50_47B6_B9CA_40A59B534E19_.wvu.Rows" sId="1"/>
    <undo index="65535" exp="area" ref3D="1" dr="$A$68:$XFD$68" dn="Z_8A26E23A_964B_4C29_8631_18B85C38C308_.wvu.Rows" sId="1"/>
    <undo index="65535" exp="area" ref3D="1" dr="$A$68:$XFD$68" dn="Z_02D18AC3_B0AB_4F69_9A65_BC8DF67E5C32_.wvu.Rows" sId="1"/>
    <undo index="65535" exp="area" ref3D="1" dr="$A$68:$XFD$68" dn="Z_19610D7D_3220_4673_BE29_CA72CF766530_.wvu.Rows" sId="1"/>
    <undo index="65535" exp="area" ref3D="1" dr="$A$68:$XFD$68" dn="Z_22679E7D_BDDA_4F1D_A347_3CB02148BED5_.wvu.Rows" sId="1"/>
    <undo index="65535" exp="area" ref3D="1" dr="$A$68:$XFD$68" dn="Z_4D159258_80AD_4E1D_8F4F_25373E04744D_.wvu.Rows" sId="1"/>
    <rfmt sheetId="1" xfDxf="1" sqref="A43:XFD43" start="0" length="0"/>
    <rcc rId="0" sId="1" dxf="1">
      <nc r="B43">
        <v>35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43" t="inlineStr">
        <is>
          <t>Prosesskjøling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fmt sheetId="1" sqref="D43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1" dxf="1" numFmtId="34">
      <nc r="E43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dxf>
    </rfmt>
    <rfmt sheetId="1" sqref="M43" start="0" length="0">
      <dxf>
        <font>
          <u/>
          <sz val="11"/>
          <color theme="1"/>
          <name val="Calibri"/>
          <family val="2"/>
          <scheme val="none"/>
        </font>
        <alignment vertical="center"/>
      </dxf>
    </rfmt>
  </rrc>
  <rrc rId="1039" sId="1" ref="A43:XFD43" action="deleteRow">
    <undo index="65535" exp="area" ref3D="1" dr="$A$67:$XFD$67" dn="Z_1D62D470_A0EC_4776_9666_33E1D4804C11_.wvu.Rows" sId="1"/>
    <undo index="65535" exp="area" ref3D="1" dr="$A$67:$XFD$67" dn="Z_9026DCA2_3C50_47B6_B9CA_40A59B534E19_.wvu.Rows" sId="1"/>
    <undo index="65535" exp="area" ref3D="1" dr="$A$67:$XFD$67" dn="Z_8A26E23A_964B_4C29_8631_18B85C38C308_.wvu.Rows" sId="1"/>
    <undo index="65535" exp="area" ref3D="1" dr="$A$67:$XFD$67" dn="Z_02D18AC3_B0AB_4F69_9A65_BC8DF67E5C32_.wvu.Rows" sId="1"/>
    <undo index="65535" exp="area" ref3D="1" dr="$A$67:$XFD$67" dn="Z_19610D7D_3220_4673_BE29_CA72CF766530_.wvu.Rows" sId="1"/>
    <undo index="65535" exp="area" ref3D="1" dr="$A$67:$XFD$67" dn="Z_22679E7D_BDDA_4F1D_A347_3CB02148BED5_.wvu.Rows" sId="1"/>
    <undo index="65535" exp="area" ref3D="1" dr="$A$67:$XFD$67" dn="Z_4D159258_80AD_4E1D_8F4F_25373E04744D_.wvu.Rows" sId="1"/>
    <rfmt sheetId="1" xfDxf="1" sqref="A43:XFD43" start="0" length="0"/>
    <rcc rId="0" sId="1" dxf="1">
      <nc r="B43">
        <v>36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" t="inlineStr">
        <is>
          <t>Luftbehandlingsanlegg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3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43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0" sId="1" ref="A43:XFD43" action="deleteRow">
    <undo index="65535" exp="area" ref3D="1" dr="$A$66:$XFD$66" dn="Z_1D62D470_A0EC_4776_9666_33E1D4804C11_.wvu.Rows" sId="1"/>
    <undo index="65535" exp="area" ref3D="1" dr="$A$66:$XFD$66" dn="Z_9026DCA2_3C50_47B6_B9CA_40A59B534E19_.wvu.Rows" sId="1"/>
    <undo index="65535" exp="area" ref3D="1" dr="$A$66:$XFD$66" dn="Z_8A26E23A_964B_4C29_8631_18B85C38C308_.wvu.Rows" sId="1"/>
    <undo index="65535" exp="area" ref3D="1" dr="$A$66:$XFD$66" dn="Z_02D18AC3_B0AB_4F69_9A65_BC8DF67E5C32_.wvu.Rows" sId="1"/>
    <undo index="65535" exp="area" ref3D="1" dr="$A$66:$XFD$66" dn="Z_19610D7D_3220_4673_BE29_CA72CF766530_.wvu.Rows" sId="1"/>
    <undo index="65535" exp="area" ref3D="1" dr="$A$66:$XFD$66" dn="Z_22679E7D_BDDA_4F1D_A347_3CB02148BED5_.wvu.Rows" sId="1"/>
    <undo index="65535" exp="area" ref3D="1" dr="$A$66:$XFD$66" dn="Z_4D159258_80AD_4E1D_8F4F_25373E04744D_.wvu.Rows" sId="1"/>
    <rfmt sheetId="1" xfDxf="1" sqref="A43:XFD43" start="0" length="0"/>
    <rcc rId="0" sId="1" dxf="1">
      <nc r="B43">
        <v>38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" t="inlineStr">
        <is>
          <t>Hjelpearbeider VVS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3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43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1" sId="1" ref="A43:XFD43" action="deleteRow">
    <undo index="65535" exp="area" dr="E42:E43" r="F44" sId="1"/>
    <undo index="65535" exp="area" ref3D="1" dr="$A$65:$XFD$65" dn="Z_1D62D470_A0EC_4776_9666_33E1D4804C11_.wvu.Rows" sId="1"/>
    <undo index="65535" exp="area" ref3D="1" dr="$A$65:$XFD$65" dn="Z_9026DCA2_3C50_47B6_B9CA_40A59B534E19_.wvu.Rows" sId="1"/>
    <undo index="65535" exp="area" ref3D="1" dr="$A$65:$XFD$65" dn="Z_8A26E23A_964B_4C29_8631_18B85C38C308_.wvu.Rows" sId="1"/>
    <undo index="65535" exp="area" ref3D="1" dr="$A$65:$XFD$65" dn="Z_02D18AC3_B0AB_4F69_9A65_BC8DF67E5C32_.wvu.Rows" sId="1"/>
    <undo index="65535" exp="area" ref3D="1" dr="$A$65:$XFD$65" dn="Z_19610D7D_3220_4673_BE29_CA72CF766530_.wvu.Rows" sId="1"/>
    <undo index="65535" exp="area" ref3D="1" dr="$A$65:$XFD$65" dn="Z_22679E7D_BDDA_4F1D_A347_3CB02148BED5_.wvu.Rows" sId="1"/>
    <undo index="65535" exp="area" ref3D="1" dr="$A$65:$XFD$65" dn="Z_4D159258_80AD_4E1D_8F4F_25373E04744D_.wvu.Rows" sId="1"/>
    <rfmt sheetId="1" xfDxf="1" sqref="A43:XFD43" start="0" length="0"/>
    <rfmt sheetId="1" sqref="B43" start="0" length="0">
      <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C43" t="inlineStr">
        <is>
          <t>FDVU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3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43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2" sId="1" ref="A44:XFD44" action="insertRow">
    <undo index="65535" exp="area" ref3D="1" dr="$A$64:$XFD$64" dn="Z_1D62D470_A0EC_4776_9666_33E1D4804C11_.wvu.Rows" sId="1"/>
    <undo index="65535" exp="area" ref3D="1" dr="$A$64:$XFD$64" dn="Z_9026DCA2_3C50_47B6_B9CA_40A59B534E19_.wvu.Rows" sId="1"/>
    <undo index="65535" exp="area" ref3D="1" dr="$A$64:$XFD$64" dn="Z_8A26E23A_964B_4C29_8631_18B85C38C308_.wvu.Rows" sId="1"/>
    <undo index="65535" exp="area" ref3D="1" dr="$A$64:$XFD$64" dn="Z_02D18AC3_B0AB_4F69_9A65_BC8DF67E5C32_.wvu.Rows" sId="1"/>
    <undo index="65535" exp="area" ref3D="1" dr="$A$64:$XFD$64" dn="Z_19610D7D_3220_4673_BE29_CA72CF766530_.wvu.Rows" sId="1"/>
    <undo index="65535" exp="area" ref3D="1" dr="$A$64:$XFD$64" dn="Z_22679E7D_BDDA_4F1D_A347_3CB02148BED5_.wvu.Rows" sId="1"/>
    <undo index="65535" exp="area" ref3D="1" dr="$A$64:$XFD$64" dn="Z_4D159258_80AD_4E1D_8F4F_25373E04744D_.wvu.Rows" sId="1"/>
  </rrc>
  <rcc rId="1043" sId="1">
    <nc r="F42">
      <f>D42*E42</f>
    </nc>
  </rcc>
  <rcc rId="1044" sId="1">
    <oc r="F43">
      <f>SUM(E42:E42)</f>
    </oc>
    <nc r="F43">
      <f>SUM(F42)</f>
    </nc>
  </rcc>
  <rfmt sheetId="1" sqref="F44" start="0" length="0">
    <dxf>
      <numFmt numFmtId="0" formatCode="General"/>
      <fill>
        <patternFill>
          <bgColor theme="0" tint="-0.249977111117893"/>
        </patternFill>
      </fill>
      <alignment horizontal="general" vertical="bottom"/>
      <border outline="0">
        <left/>
        <right/>
      </border>
    </dxf>
  </rfmt>
  <rfmt sheetId="1" sqref="D45" start="0" length="0">
    <dxf>
      <numFmt numFmtId="168" formatCode="0.0\ %"/>
      <fill>
        <patternFill patternType="solid">
          <bgColor rgb="FFFFC000"/>
        </patternFill>
      </fill>
      <border outline="0">
        <bottom style="medium">
          <color indexed="64"/>
        </bottom>
      </border>
    </dxf>
  </rfmt>
  <rfmt sheetId="1" s="1" sqref="E45" start="0" length="0">
    <dxf>
      <numFmt numFmtId="164" formatCode="_ * #,##0_ ;_ * \-#,##0_ ;_ * &quot;-&quot;_ ;_ @_ "/>
      <fill>
        <patternFill>
          <bgColor theme="2" tint="-9.9978637043366805E-2"/>
        </patternFill>
      </fill>
      <alignment horizontal="center"/>
      <border outline="0">
        <bottom style="medium">
          <color indexed="64"/>
        </bottom>
      </border>
    </dxf>
  </rfmt>
  <rrc rId="1045" sId="1" ref="A46:XFD46" action="deleteRow">
    <undo index="65535" exp="area" dr="E46:E51" r="F52" sId="1"/>
    <undo index="65535" exp="area" ref3D="1" dr="$A$65:$XFD$65" dn="Z_1D62D470_A0EC_4776_9666_33E1D4804C11_.wvu.Rows" sId="1"/>
    <undo index="65535" exp="area" ref3D="1" dr="$A$65:$XFD$65" dn="Z_9026DCA2_3C50_47B6_B9CA_40A59B534E19_.wvu.Rows" sId="1"/>
    <undo index="65535" exp="area" ref3D="1" dr="$A$65:$XFD$65" dn="Z_8A26E23A_964B_4C29_8631_18B85C38C308_.wvu.Rows" sId="1"/>
    <undo index="65535" exp="area" ref3D="1" dr="$A$65:$XFD$65" dn="Z_02D18AC3_B0AB_4F69_9A65_BC8DF67E5C32_.wvu.Rows" sId="1"/>
    <undo index="65535" exp="area" ref3D="1" dr="$A$65:$XFD$65" dn="Z_19610D7D_3220_4673_BE29_CA72CF766530_.wvu.Rows" sId="1"/>
    <undo index="65535" exp="area" ref3D="1" dr="$A$65:$XFD$65" dn="Z_22679E7D_BDDA_4F1D_A347_3CB02148BED5_.wvu.Rows" sId="1"/>
    <undo index="65535" exp="area" ref3D="1" dr="$A$65:$XFD$65" dn="Z_4D159258_80AD_4E1D_8F4F_25373E04744D_.wvu.Rows" sId="1"/>
    <rfmt sheetId="1" xfDxf="1" sqref="A46:XFD46" start="0" length="0"/>
    <rcc rId="0" sId="1" dxf="1">
      <nc r="B46">
        <v>41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" t="inlineStr">
        <is>
          <t>Basisinstallasjon for elkraft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6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46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6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6" sId="1" ref="A46:XFD46" action="deleteRow">
    <undo index="65535" exp="area" dr="E46:E50" r="F51" sId="1"/>
    <undo index="65535" exp="area" ref3D="1" dr="$A$64:$XFD$64" dn="Z_1D62D470_A0EC_4776_9666_33E1D4804C11_.wvu.Rows" sId="1"/>
    <undo index="65535" exp="area" ref3D="1" dr="$A$64:$XFD$64" dn="Z_9026DCA2_3C50_47B6_B9CA_40A59B534E19_.wvu.Rows" sId="1"/>
    <undo index="65535" exp="area" ref3D="1" dr="$A$64:$XFD$64" dn="Z_8A26E23A_964B_4C29_8631_18B85C38C308_.wvu.Rows" sId="1"/>
    <undo index="65535" exp="area" ref3D="1" dr="$A$64:$XFD$64" dn="Z_02D18AC3_B0AB_4F69_9A65_BC8DF67E5C32_.wvu.Rows" sId="1"/>
    <undo index="65535" exp="area" ref3D="1" dr="$A$64:$XFD$64" dn="Z_19610D7D_3220_4673_BE29_CA72CF766530_.wvu.Rows" sId="1"/>
    <undo index="65535" exp="area" ref3D="1" dr="$A$64:$XFD$64" dn="Z_22679E7D_BDDA_4F1D_A347_3CB02148BED5_.wvu.Rows" sId="1"/>
    <undo index="65535" exp="area" ref3D="1" dr="$A$64:$XFD$64" dn="Z_4D159258_80AD_4E1D_8F4F_25373E04744D_.wvu.Rows" sId="1"/>
    <rfmt sheetId="1" xfDxf="1" sqref="A46:XFD46" start="0" length="0"/>
    <rcc rId="0" sId="1" dxf="1">
      <nc r="B46">
        <v>43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" t="inlineStr">
        <is>
          <t>Lavspent forsyning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6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46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6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7" sId="1" ref="A46:XFD46" action="deleteRow">
    <undo index="65535" exp="area" dr="E46:E49" r="F50" sId="1"/>
    <undo index="65535" exp="area" ref3D="1" dr="$A$63:$XFD$63" dn="Z_1D62D470_A0EC_4776_9666_33E1D4804C11_.wvu.Rows" sId="1"/>
    <undo index="65535" exp="area" ref3D="1" dr="$A$63:$XFD$63" dn="Z_9026DCA2_3C50_47B6_B9CA_40A59B534E19_.wvu.Rows" sId="1"/>
    <undo index="65535" exp="area" ref3D="1" dr="$A$63:$XFD$63" dn="Z_8A26E23A_964B_4C29_8631_18B85C38C308_.wvu.Rows" sId="1"/>
    <undo index="65535" exp="area" ref3D="1" dr="$A$63:$XFD$63" dn="Z_02D18AC3_B0AB_4F69_9A65_BC8DF67E5C32_.wvu.Rows" sId="1"/>
    <undo index="65535" exp="area" ref3D="1" dr="$A$63:$XFD$63" dn="Z_19610D7D_3220_4673_BE29_CA72CF766530_.wvu.Rows" sId="1"/>
    <undo index="65535" exp="area" ref3D="1" dr="$A$63:$XFD$63" dn="Z_22679E7D_BDDA_4F1D_A347_3CB02148BED5_.wvu.Rows" sId="1"/>
    <undo index="65535" exp="area" ref3D="1" dr="$A$63:$XFD$63" dn="Z_4D159258_80AD_4E1D_8F4F_25373E04744D_.wvu.Rows" sId="1"/>
    <rfmt sheetId="1" xfDxf="1" sqref="A46:XFD46" start="0" length="0"/>
    <rcc rId="0" sId="1" dxf="1">
      <nc r="B46">
        <v>44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" t="inlineStr">
        <is>
          <t>Belysning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6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46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6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8" sId="1" ref="A46:XFD46" action="deleteRow">
    <undo index="65535" exp="area" dr="E46:E48" r="F49" sId="1"/>
    <undo index="65535" exp="area" ref3D="1" dr="$A$62:$XFD$62" dn="Z_1D62D470_A0EC_4776_9666_33E1D4804C11_.wvu.Rows" sId="1"/>
    <undo index="65535" exp="area" ref3D="1" dr="$A$62:$XFD$62" dn="Z_9026DCA2_3C50_47B6_B9CA_40A59B534E19_.wvu.Rows" sId="1"/>
    <undo index="65535" exp="area" ref3D="1" dr="$A$62:$XFD$62" dn="Z_8A26E23A_964B_4C29_8631_18B85C38C308_.wvu.Rows" sId="1"/>
    <undo index="65535" exp="area" ref3D="1" dr="$A$62:$XFD$62" dn="Z_02D18AC3_B0AB_4F69_9A65_BC8DF67E5C32_.wvu.Rows" sId="1"/>
    <undo index="65535" exp="area" ref3D="1" dr="$A$62:$XFD$62" dn="Z_19610D7D_3220_4673_BE29_CA72CF766530_.wvu.Rows" sId="1"/>
    <undo index="65535" exp="area" ref3D="1" dr="$A$62:$XFD$62" dn="Z_22679E7D_BDDA_4F1D_A347_3CB02148BED5_.wvu.Rows" sId="1"/>
    <undo index="65535" exp="area" ref3D="1" dr="$A$62:$XFD$62" dn="Z_4D159258_80AD_4E1D_8F4F_25373E04744D_.wvu.Rows" sId="1"/>
    <rfmt sheetId="1" xfDxf="1" sqref="A46:XFD46" start="0" length="0"/>
    <rcc rId="0" sId="1" dxf="1">
      <nc r="B46">
        <v>45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" t="inlineStr">
        <is>
          <t>El-varme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6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46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6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9" sId="1" ref="A46:XFD46" action="deleteRow">
    <undo index="65535" exp="area" dr="E46:E47" r="F48" sId="1"/>
    <undo index="65535" exp="area" ref3D="1" dr="$A$61:$XFD$61" dn="Z_1D62D470_A0EC_4776_9666_33E1D4804C11_.wvu.Rows" sId="1"/>
    <undo index="65535" exp="area" ref3D="1" dr="$A$61:$XFD$61" dn="Z_9026DCA2_3C50_47B6_B9CA_40A59B534E19_.wvu.Rows" sId="1"/>
    <undo index="65535" exp="area" ref3D="1" dr="$A$61:$XFD$61" dn="Z_8A26E23A_964B_4C29_8631_18B85C38C308_.wvu.Rows" sId="1"/>
    <undo index="65535" exp="area" ref3D="1" dr="$A$61:$XFD$61" dn="Z_02D18AC3_B0AB_4F69_9A65_BC8DF67E5C32_.wvu.Rows" sId="1"/>
    <undo index="65535" exp="area" ref3D="1" dr="$A$61:$XFD$61" dn="Z_19610D7D_3220_4673_BE29_CA72CF766530_.wvu.Rows" sId="1"/>
    <undo index="65535" exp="area" ref3D="1" dr="$A$61:$XFD$61" dn="Z_22679E7D_BDDA_4F1D_A347_3CB02148BED5_.wvu.Rows" sId="1"/>
    <undo index="65535" exp="area" ref3D="1" dr="$A$61:$XFD$61" dn="Z_4D159258_80AD_4E1D_8F4F_25373E04744D_.wvu.Rows" sId="1"/>
    <rfmt sheetId="1" xfDxf="1" sqref="A46:XFD46" start="0" length="0"/>
    <rcc rId="0" sId="1" dxf="1">
      <nc r="B46">
        <v>48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" t="inlineStr">
        <is>
          <t>Byggningsmessige hjelpearbeider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6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46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6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0" sId="1" ref="A46:XFD46" action="deleteRow">
    <undo index="65535" exp="area" dr="E46" r="F47" sId="1"/>
    <undo index="65535" exp="area" ref3D="1" dr="$A$60:$XFD$60" dn="Z_1D62D470_A0EC_4776_9666_33E1D4804C11_.wvu.Rows" sId="1"/>
    <undo index="65535" exp="area" ref3D="1" dr="$A$60:$XFD$60" dn="Z_9026DCA2_3C50_47B6_B9CA_40A59B534E19_.wvu.Rows" sId="1"/>
    <undo index="65535" exp="area" ref3D="1" dr="$A$60:$XFD$60" dn="Z_8A26E23A_964B_4C29_8631_18B85C38C308_.wvu.Rows" sId="1"/>
    <undo index="65535" exp="area" ref3D="1" dr="$A$60:$XFD$60" dn="Z_02D18AC3_B0AB_4F69_9A65_BC8DF67E5C32_.wvu.Rows" sId="1"/>
    <undo index="65535" exp="area" ref3D="1" dr="$A$60:$XFD$60" dn="Z_19610D7D_3220_4673_BE29_CA72CF766530_.wvu.Rows" sId="1"/>
    <undo index="65535" exp="area" ref3D="1" dr="$A$60:$XFD$60" dn="Z_22679E7D_BDDA_4F1D_A347_3CB02148BED5_.wvu.Rows" sId="1"/>
    <undo index="65535" exp="area" ref3D="1" dr="$A$60:$XFD$60" dn="Z_4D159258_80AD_4E1D_8F4F_25373E04744D_.wvu.Rows" sId="1"/>
    <rfmt sheetId="1" xfDxf="1" sqref="A46:XFD46" start="0" length="0"/>
    <rfmt sheetId="1" sqref="B46" start="0" length="0">
      <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C46" t="inlineStr">
        <is>
          <t>FDVU.  inkl kap 5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6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4">
      <nc r="E46">
        <v>100</v>
      </nc>
      <ndxf>
        <numFmt numFmtId="166" formatCode="_ * #,##0_ ;_ * \-#,##0_ ;_ * &quot;-&quot;??_ ;_ @_ 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6" start="0" length="0">
      <dxf>
        <numFmt numFmtId="166" formatCode="_ * #,##0_ ;_ * \-#,##0_ ;_ * &quot;-&quot;??_ ;_ @_ "/>
        <fill>
          <patternFill patternType="solid">
            <bgColor theme="0" tint="-0.249977111117893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1" sId="1" odxf="1" dxf="1">
    <nc r="F45">
      <f>D45*E45</f>
    </nc>
    <odxf>
      <numFmt numFmtId="0" formatCode="General"/>
      <alignment horizontal="general" vertical="bottom"/>
    </odxf>
    <ndxf>
      <numFmt numFmtId="166" formatCode="_ * #,##0_ ;_ * \-#,##0_ ;_ * &quot;-&quot;??_ ;_ @_ "/>
      <alignment horizontal="center" vertical="top"/>
    </ndxf>
  </rcc>
  <rcc rId="1052" sId="1" numFmtId="14">
    <nc r="D45">
      <v>0.02</v>
    </nc>
  </rcc>
  <rcc rId="1053" sId="1">
    <oc r="F46">
      <f>SUM(#REF!)</f>
    </oc>
    <nc r="F46">
      <f>SUM(F45)</f>
    </nc>
  </rcc>
  <rcc rId="1054" sId="1" odxf="1" dxf="1" numFmtId="14">
    <nc r="D47">
      <v>0.02</v>
    </nc>
    <odxf>
      <numFmt numFmtId="166" formatCode="_ * #,##0_ ;_ * \-#,##0_ ;_ * &quot;-&quot;??_ ;_ @_ "/>
      <fill>
        <patternFill patternType="none">
          <bgColor indexed="65"/>
        </patternFill>
      </fill>
      <border outline="0">
        <bottom style="thin">
          <color indexed="64"/>
        </bottom>
      </border>
    </odxf>
    <ndxf>
      <numFmt numFmtId="168" formatCode="0.0\ %"/>
      <fill>
        <patternFill patternType="solid">
          <bgColor rgb="FFFFC000"/>
        </patternFill>
      </fill>
      <border outline="0">
        <bottom style="medium">
          <color indexed="64"/>
        </bottom>
      </border>
    </ndxf>
  </rcc>
  <rfmt sheetId="1" s="1" sqref="E47" start="0" length="0">
    <dxf>
      <numFmt numFmtId="164" formatCode="_ * #,##0_ ;_ * \-#,##0_ ;_ * &quot;-&quot;_ ;_ @_ "/>
      <fill>
        <patternFill>
          <bgColor theme="2" tint="-9.9978637043366805E-2"/>
        </patternFill>
      </fill>
      <alignment horizont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rfmt>
  <rfmt sheetId="1" sqref="E48" start="0" length="0">
    <dxf>
      <numFmt numFmtId="168" formatCode="0.0\ %"/>
      <border outline="0">
        <bottom style="medium">
          <color indexed="64"/>
        </bottom>
      </border>
    </dxf>
  </rfmt>
  <rcc rId="1055" sId="1" odxf="1" s="1" dxf="1" numFmtId="34">
    <nc r="F48">
      <v>950000</v>
    </nc>
    <odxf>
      <numFmt numFmtId="166" formatCode="_ * #,##0_ ;_ * \-#,##0_ ;_ * &quot;-&quot;??_ ;_ @_ "/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odxf>
    <ndxf>
      <numFmt numFmtId="164" formatCode="_ * #,##0_ ;_ * \-#,##0_ ;_ * &quot;-&quot;_ ;_ @_ "/>
      <fill>
        <patternFill>
          <bgColor theme="2" tint="-9.9978637043366805E-2"/>
        </patternFill>
      </fill>
      <border outline="0">
        <right style="thin">
          <color indexed="64"/>
        </right>
        <bottom style="medium">
          <color indexed="64"/>
        </bottom>
      </border>
    </ndxf>
  </rcc>
  <rfmt sheetId="1" sqref="E48" start="0" length="0">
    <dxf>
      <numFmt numFmtId="0" formatCode="General"/>
      <fill>
        <patternFill>
          <bgColor theme="0" tint="-0.249977111117893"/>
        </patternFill>
      </fill>
      <alignment horizontal="general" vertical="bottom"/>
      <border outline="0">
        <left/>
        <right/>
        <top style="medium">
          <color indexed="64"/>
        </top>
      </border>
    </dxf>
  </rfmt>
  <rcc rId="1056" sId="1">
    <oc r="E48">
      <v>100</v>
    </oc>
    <nc r="E48"/>
  </rcc>
  <rrc rId="1057" sId="1" ref="A48:XFD48" action="deleteRow">
    <undo index="65535" exp="ref" dr="E48" r="F49" sId="1"/>
    <undo index="65535" exp="area" ref3D="1" dr="$A$59:$XFD$59" dn="Z_1D62D470_A0EC_4776_9666_33E1D4804C11_.wvu.Rows" sId="1"/>
    <undo index="65535" exp="area" ref3D="1" dr="$A$59:$XFD$59" dn="Z_9026DCA2_3C50_47B6_B9CA_40A59B534E19_.wvu.Rows" sId="1"/>
    <undo index="65535" exp="area" ref3D="1" dr="$A$59:$XFD$59" dn="Z_8A26E23A_964B_4C29_8631_18B85C38C308_.wvu.Rows" sId="1"/>
    <undo index="65535" exp="area" ref3D="1" dr="$A$59:$XFD$59" dn="Z_02D18AC3_B0AB_4F69_9A65_BC8DF67E5C32_.wvu.Rows" sId="1"/>
    <undo index="65535" exp="area" ref3D="1" dr="$A$59:$XFD$59" dn="Z_19610D7D_3220_4673_BE29_CA72CF766530_.wvu.Rows" sId="1"/>
    <undo index="65535" exp="area" ref3D="1" dr="$A$59:$XFD$59" dn="Z_22679E7D_BDDA_4F1D_A347_3CB02148BED5_.wvu.Rows" sId="1"/>
    <undo index="65535" exp="area" ref3D="1" dr="$A$59:$XFD$59" dn="Z_4D159258_80AD_4E1D_8F4F_25373E04744D_.wvu.Rows" sId="1"/>
    <rfmt sheetId="1" xfDxf="1" sqref="A48:XFD48" start="0" length="0"/>
    <rcc rId="0" sId="1" dxf="1">
      <nc r="B48">
        <v>52</v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Integrert kommunikasjon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8" start="0" length="0">
      <dxf>
        <numFmt numFmtId="166" formatCode="_ * #,##0_ ;_ * \-#,##0_ ;_ * &quot;-&quot;??_ ;_ @_ "/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" start="0" length="0">
      <dxf>
        <fill>
          <patternFill patternType="solid">
            <bgColor theme="0" tint="-0.249977111117893"/>
          </patternFill>
        </fill>
        <border outline="0">
          <top style="medium">
            <color indexed="64"/>
          </top>
          <bottom style="medium">
            <color indexed="64"/>
          </bottom>
        </border>
      </dxf>
    </rfmt>
    <rcc rId="0" sId="1" s="1" dxf="1" numFmtId="34">
      <nc r="F48">
        <v>950000</v>
      </nc>
      <ndxf>
        <numFmt numFmtId="164" formatCode="_ * #,##0_ ;_ * \-#,##0_ ;_ * &quot;-&quot;_ ;_ @_ "/>
        <fill>
          <patternFill patternType="solid">
            <bgColor theme="2" tint="-9.9978637043366805E-2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cc rId="1058" sId="1" numFmtId="34">
    <nc r="E45">
      <v>1500000</v>
    </nc>
  </rcc>
  <rcc rId="1059" sId="1" numFmtId="34">
    <nc r="E47">
      <v>200000</v>
    </nc>
  </rcc>
  <rcc rId="1060" sId="1">
    <oc r="F48">
      <f>SUM(#REF!)</f>
    </oc>
    <nc r="F48">
      <f>SUM(F47)</f>
    </nc>
  </rcc>
  <rcc rId="1061" sId="1" odxf="1" dxf="1">
    <nc r="F47">
      <f>D47*E47</f>
    </nc>
    <odxf>
      <numFmt numFmtId="0" formatCode="General"/>
      <alignment horizontal="general" vertical="bottom"/>
    </odxf>
    <ndxf>
      <numFmt numFmtId="166" formatCode="_ * #,##0_ ;_ * \-#,##0_ ;_ * &quot;-&quot;??_ ;_ @_ "/>
      <alignment horizontal="center" vertical="top"/>
    </ndxf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62" sId="1" ref="A56:XFD56" action="deleteRow">
    <undo index="65535" exp="area" ref3D="1" dr="$A$58:$XFD$58" dn="Z_1D62D470_A0EC_4776_9666_33E1D4804C11_.wvu.Rows" sId="1"/>
    <undo index="65535" exp="area" ref3D="1" dr="$A$58:$XFD$58" dn="Z_9026DCA2_3C50_47B6_B9CA_40A59B534E19_.wvu.Rows" sId="1"/>
    <undo index="65535" exp="area" ref3D="1" dr="$A$58:$XFD$58" dn="Z_8A26E23A_964B_4C29_8631_18B85C38C308_.wvu.Rows" sId="1"/>
    <undo index="65535" exp="area" ref3D="1" dr="$A$58:$XFD$58" dn="Z_02D18AC3_B0AB_4F69_9A65_BC8DF67E5C32_.wvu.Rows" sId="1"/>
    <undo index="65535" exp="area" ref3D="1" dr="$A$58:$XFD$58" dn="Z_19610D7D_3220_4673_BE29_CA72CF766530_.wvu.Rows" sId="1"/>
    <undo index="65535" exp="area" ref3D="1" dr="$A$58:$XFD$58" dn="Z_22679E7D_BDDA_4F1D_A347_3CB02148BED5_.wvu.Rows" sId="1"/>
    <undo index="65535" exp="area" ref3D="1" dr="$A$58:$XFD$58" dn="Z_4D159258_80AD_4E1D_8F4F_25373E04744D_.wvu.Rows" sId="1"/>
    <rfmt sheetId="1" xfDxf="1" sqref="A56:XFD56" start="0" length="0"/>
    <rcc rId="0" sId="1" dxf="1">
      <nc r="B56" t="inlineStr">
        <is>
          <t>Punkt 3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fmt sheetId="1" sqref="D56" start="0" length="0">
      <dxf>
        <alignment horizontal="center" vertical="top"/>
      </dxf>
    </rfmt>
    <rfmt sheetId="1" sqref="E56" start="0" length="0">
      <dxf>
        <alignment horizontal="center" vertical="top"/>
      </dxf>
    </rfmt>
    <rfmt sheetId="1" sqref="F56" start="0" length="0">
      <dxf>
        <alignment horizontal="center" vertical="top"/>
      </dxf>
    </rfmt>
  </rrc>
  <rrc rId="1063" sId="1" ref="A56:XFD56" action="deleteRow">
    <undo index="65535" exp="area" ref3D="1" dr="$A$57:$XFD$57" dn="Z_1D62D470_A0EC_4776_9666_33E1D4804C11_.wvu.Rows" sId="1"/>
    <undo index="65535" exp="area" ref3D="1" dr="$A$57:$XFD$57" dn="Z_9026DCA2_3C50_47B6_B9CA_40A59B534E19_.wvu.Rows" sId="1"/>
    <undo index="65535" exp="area" ref3D="1" dr="$A$57:$XFD$57" dn="Z_8A26E23A_964B_4C29_8631_18B85C38C308_.wvu.Rows" sId="1"/>
    <undo index="65535" exp="area" ref3D="1" dr="$A$57:$XFD$57" dn="Z_02D18AC3_B0AB_4F69_9A65_BC8DF67E5C32_.wvu.Rows" sId="1"/>
    <undo index="65535" exp="area" ref3D="1" dr="$A$57:$XFD$57" dn="Z_19610D7D_3220_4673_BE29_CA72CF766530_.wvu.Rows" sId="1"/>
    <undo index="65535" exp="area" ref3D="1" dr="$A$57:$XFD$57" dn="Z_22679E7D_BDDA_4F1D_A347_3CB02148BED5_.wvu.Rows" sId="1"/>
    <undo index="65535" exp="area" ref3D="1" dr="$A$57:$XFD$57" dn="Z_4D159258_80AD_4E1D_8F4F_25373E04744D_.wvu.Rows" sId="1"/>
    <rfmt sheetId="1" xfDxf="1" sqref="A56:XFD56" start="0" length="0"/>
    <rcc rId="0" sId="1" dxf="1">
      <nc r="B56" t="inlineStr">
        <is>
          <t xml:space="preserve"> </t>
        </is>
      </nc>
      <ndxf>
        <font>
          <b/>
          <sz val="11"/>
          <color theme="1"/>
          <name val="Garamond"/>
          <family val="1"/>
          <scheme val="none"/>
        </font>
        <fill>
          <patternFill patternType="solid">
            <bgColor theme="8" tint="0.79998168889431442"/>
          </patternFill>
        </fill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6" t="inlineStr">
        <is>
          <t>Materialer og UE Kjøkken.</t>
        </is>
      </nc>
      <ndxf>
        <font>
          <b/>
          <sz val="14"/>
          <color theme="1"/>
          <name val="Garamond"/>
          <family val="1"/>
          <scheme val="none"/>
        </font>
        <fill>
          <patternFill patternType="solid">
            <bgColor theme="8" tint="0.79998168889431442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fmt sheetId="1" sqref="D56" start="0" length="0">
      <dxf>
        <font>
          <b/>
          <sz val="14"/>
          <color theme="1"/>
          <name val="Garamond"/>
          <family val="1"/>
          <scheme val="none"/>
        </font>
        <fill>
          <patternFill patternType="solid">
            <bgColor theme="8" tint="0.79998168889431442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E56" start="0" length="0">
      <dxf>
        <font>
          <b/>
          <sz val="14"/>
          <color theme="1"/>
          <name val="Garamond"/>
          <family val="1"/>
          <scheme val="none"/>
        </font>
        <fill>
          <patternFill patternType="solid">
            <bgColor theme="8" tint="0.79998168889431442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cc rId="0" sId="1" dxf="1">
      <nc r="F56" t="inlineStr">
        <is>
          <t>Påslag (Kroner)</t>
        </is>
      </nc>
      <ndxf>
        <font>
          <b/>
          <sz val="14"/>
          <color theme="1"/>
          <name val="Garamond"/>
          <family val="1"/>
          <scheme val="none"/>
        </font>
        <fill>
          <patternFill patternType="solid">
            <bgColor theme="8" tint="0.79998168889431442"/>
          </patternFill>
        </fill>
        <alignment horizontal="center" vertical="top" wrapText="1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1064" sId="1" ref="A56:XFD56" action="deleteRow">
    <undo index="65535" exp="area" ref3D="1" dr="$A$56:$XFD$56" dn="Z_1D62D470_A0EC_4776_9666_33E1D4804C11_.wvu.Rows" sId="1"/>
    <undo index="65535" exp="area" ref3D="1" dr="$A$56:$XFD$56" dn="Z_9026DCA2_3C50_47B6_B9CA_40A59B534E19_.wvu.Rows" sId="1"/>
    <undo index="65535" exp="area" ref3D="1" dr="$A$56:$XFD$56" dn="Z_8A26E23A_964B_4C29_8631_18B85C38C308_.wvu.Rows" sId="1"/>
    <undo index="65535" exp="area" ref3D="1" dr="$A$56:$XFD$56" dn="Z_02D18AC3_B0AB_4F69_9A65_BC8DF67E5C32_.wvu.Rows" sId="1"/>
    <undo index="65535" exp="area" ref3D="1" dr="$A$56:$XFD$56" dn="Z_19610D7D_3220_4673_BE29_CA72CF766530_.wvu.Rows" sId="1"/>
    <undo index="65535" exp="area" ref3D="1" dr="$A$56:$XFD$56" dn="Z_22679E7D_BDDA_4F1D_A347_3CB02148BED5_.wvu.Rows" sId="1"/>
    <undo index="65535" exp="area" ref3D="1" dr="$A$56:$XFD$56" dn="Z_4D159258_80AD_4E1D_8F4F_25373E04744D_.wvu.Rows" sId="1"/>
    <rfmt sheetId="1" xfDxf="1" sqref="A56:XFD56" start="0" length="0"/>
    <rcc rId="0" sId="1" dxf="1">
      <nc r="B56" t="inlineStr">
        <is>
          <t>Kategori</t>
        </is>
      </nc>
      <ndxf>
        <font>
          <sz val="12"/>
          <color theme="1"/>
          <name val="Garamond"/>
          <family val="2"/>
          <scheme val="none"/>
        </font>
        <fill>
          <patternFill patternType="solid">
            <bgColor theme="8" tint="0.79998168889431442"/>
          </patternFill>
        </fill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6" start="0" length="0">
      <dxf>
        <font>
          <sz val="12"/>
          <color theme="1"/>
          <name val="Garamond"/>
          <family val="2"/>
          <scheme val="none"/>
        </font>
        <fill>
          <patternFill patternType="solid">
            <bgColor theme="8" tint="0.79998168889431442"/>
          </patternFill>
        </fill>
      </dxf>
    </rfmt>
    <rcc rId="0" sId="1" dxf="1">
      <nc r="D56" t="inlineStr">
        <is>
          <t>Påslagsprosent  %</t>
        </is>
      </nc>
      <ndxf>
        <font>
          <sz val="12"/>
          <color theme="1"/>
          <name val="Garamond"/>
          <family val="2"/>
          <scheme val="none"/>
        </font>
        <fill>
          <patternFill patternType="solid">
            <bgColor theme="8" tint="0.79998168889431442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6" t="inlineStr">
        <is>
          <t xml:space="preserve">Forsvarsbyggs estimerte verdi  (kroner) </t>
        </is>
      </nc>
      <ndxf>
        <font>
          <sz val="12"/>
          <color theme="1"/>
          <name val="Garamond"/>
          <family val="2"/>
          <scheme val="none"/>
        </font>
        <fill>
          <patternFill patternType="solid">
            <bgColor theme="8" tint="0.79998168889431442"/>
          </patternFill>
        </fill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6" start="0" length="0">
      <dxf>
        <font>
          <sz val="12"/>
          <color theme="1"/>
          <name val="Garamond"/>
          <family val="2"/>
          <scheme val="none"/>
        </font>
        <fill>
          <patternFill patternType="solid">
            <bgColor theme="8" tint="0.79998168889431442"/>
          </patternFill>
        </fill>
        <alignment horizontal="center" vertical="top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65" sId="1" ref="A56:XFD56" action="deleteRow">
    <undo index="65535" exp="area" dr="F56" r="F57" sId="1"/>
    <rfmt sheetId="1" xfDxf="1" sqref="A56:XFD56" start="0" length="0"/>
    <rcc rId="0" sId="1" dxf="1">
      <nc r="B56" t="inlineStr">
        <is>
          <t>Leveranse</t>
        </is>
      </nc>
      <ndxf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56" t="inlineStr">
        <is>
          <t>Påslag på Kjøkkenleveranse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 numFmtId="14">
      <nc r="D56">
        <v>0.01</v>
      </nc>
      <ndxf>
        <numFmt numFmtId="168" formatCode="0.0\ %"/>
        <fill>
          <patternFill patternType="solid">
            <bgColor rgb="FFFFC000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 numFmtId="34">
      <nc r="E56">
        <v>250000</v>
      </nc>
      <ndxf>
        <numFmt numFmtId="164" formatCode="_ * #,##0_ ;_ * \-#,##0_ ;_ * &quot;-&quot;_ ;_ @_ "/>
        <fill>
          <patternFill patternType="solid">
            <bgColor theme="2" tint="-9.9978637043366805E-2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F56">
        <f>(E56*D56)</f>
      </nc>
      <ndxf>
        <numFmt numFmtId="164" formatCode="_ * #,##0_ ;_ * \-#,##0_ ;_ * &quot;-&quot;_ ;_ @_ "/>
        <fill>
          <patternFill patternType="solid">
            <bgColor theme="4" tint="0.79998168889431442"/>
          </patternFill>
        </fill>
        <alignment horizontal="center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rc rId="1066" sId="1" ref="A56:XFD56" action="deleteRow">
    <undo index="65535" exp="area" dr="F56:F57" r="F58" sId="1"/>
    <undo index="0" exp="ref" v="1" dr="F56" r="F57" sId="1"/>
    <rfmt sheetId="1" xfDxf="1" sqref="A56:XFD56" start="0" length="0"/>
    <rcc rId="0" sId="1" dxf="1">
      <nc r="B56" t="inlineStr">
        <is>
          <t>Sum eks mva</t>
        </is>
      </nc>
      <ndxf>
        <border outline="0">
          <left style="medium">
            <color indexed="64"/>
          </left>
          <right style="thin">
            <color indexed="64"/>
          </right>
        </border>
      </ndxf>
    </rcc>
    <rfmt sheetId="1" sqref="C56" start="0" length="0">
      <dxf>
        <border outline="0">
          <left style="thin">
            <color indexed="64"/>
          </left>
          <right style="thin">
            <color indexed="64"/>
          </right>
        </border>
      </dxf>
    </rfmt>
    <rfmt sheetId="1" sqref="D56" start="0" length="0">
      <dxf>
        <alignment horizontal="center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E56" start="0" length="0">
      <dxf>
        <numFmt numFmtId="3" formatCode="#,##0"/>
        <alignment horizontal="center" vertical="top"/>
        <border outline="0">
          <left style="thin">
            <color indexed="64"/>
          </left>
          <right style="thin">
            <color indexed="64"/>
          </right>
        </border>
      </dxf>
    </rfmt>
    <rcc rId="0" sId="1" s="1" dxf="1">
      <nc r="F56">
        <f>SUM(#REF!)</f>
      </nc>
      <ndxf>
        <numFmt numFmtId="164" formatCode="_ * #,##0_ ;_ * \-#,##0_ ;_ * &quot;-&quot;_ ;_ @_ "/>
        <fill>
          <patternFill patternType="solid">
            <bgColor theme="4" tint="0.79998168889431442"/>
          </patternFill>
        </fill>
        <alignment horizontal="center"/>
        <border outline="0">
          <left style="thin">
            <color indexed="64"/>
          </left>
          <right style="medium">
            <color indexed="64"/>
          </right>
          <bottom style="thin">
            <color indexed="64"/>
          </bottom>
        </border>
      </ndxf>
    </rcc>
  </rrc>
  <rrc rId="1067" sId="1" ref="A56:XFD56" action="deleteRow">
    <undo index="65535" exp="area" dr="F56" r="F57" sId="1"/>
    <rfmt sheetId="1" xfDxf="1" sqref="A56:XFD56" start="0" length="0"/>
    <rcc rId="0" sId="1" dxf="1">
      <nc r="B56" t="inlineStr">
        <is>
          <t>Mva</t>
        </is>
      </nc>
      <ndxf>
        <border outline="0">
          <left style="medium">
            <color indexed="64"/>
          </left>
          <right style="thin">
            <color indexed="64"/>
          </right>
          <bottom style="thin">
            <color indexed="64"/>
          </bottom>
        </border>
      </ndxf>
    </rcc>
    <rfmt sheetId="1" sqref="C56" start="0" length="0">
      <dxf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D56" start="0" length="0">
      <dxf>
        <alignment horizontal="center" vertical="top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E56" start="0" length="0">
      <dxf>
        <alignment horizontal="center" vertical="top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s="1" dxf="1">
      <nc r="F56">
        <f>(#REF!*0.25)</f>
      </nc>
      <ndxf>
        <numFmt numFmtId="164" formatCode="_ * #,##0_ ;_ * \-#,##0_ ;_ * &quot;-&quot;_ ;_ @_ "/>
        <fill>
          <patternFill patternType="solid">
            <bgColor theme="4" tint="0.79998168889431442"/>
          </patternFill>
        </fill>
        <alignment horizontal="center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68" sId="1" ref="A56:XFD56" action="deleteRow">
    <undo index="65535" exp="ref" v="1" dr="F56" r="F100" sId="1"/>
    <rfmt sheetId="1" xfDxf="1" sqref="A56:XFD56" start="0" length="0"/>
    <rcc rId="0" sId="1" dxf="1">
      <nc r="B56" t="inlineStr">
        <is>
          <t xml:space="preserve">Sum inkl mva </t>
        </is>
      </nc>
      <ndxf>
        <font>
          <sz val="12"/>
          <color theme="1"/>
          <name val="Garamond"/>
          <family val="2"/>
          <scheme val="none"/>
        </font>
        <fill>
          <patternFill patternType="solid">
            <bgColor theme="8" tint="0.79998168889431442"/>
          </patternFill>
        </fill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double">
            <color indexed="64"/>
          </bottom>
        </border>
      </ndxf>
    </rcc>
    <rfmt sheetId="1" sqref="C56" start="0" length="0">
      <dxf>
        <font>
          <sz val="12"/>
          <color theme="1"/>
          <name val="Garamond"/>
          <family val="2"/>
          <scheme val="none"/>
        </font>
        <fill>
          <patternFill patternType="solid">
            <bgColor theme="8" tint="0.79998168889431442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double">
            <color indexed="64"/>
          </bottom>
        </border>
      </dxf>
    </rfmt>
    <rfmt sheetId="1" sqref="D56" start="0" length="0">
      <dxf>
        <font>
          <sz val="12"/>
          <color theme="1"/>
          <name val="Garamond"/>
          <family val="2"/>
          <scheme val="none"/>
        </font>
        <fill>
          <patternFill patternType="solid">
            <bgColor theme="8" tint="0.79998168889431442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double">
            <color indexed="64"/>
          </bottom>
        </border>
      </dxf>
    </rfmt>
    <rcc rId="0" sId="1" dxf="1">
      <nc r="E56" t="inlineStr">
        <is>
          <t>*</t>
        </is>
      </nc>
      <ndxf>
        <font>
          <sz val="12"/>
          <color theme="1"/>
          <name val="Garamond"/>
          <family val="2"/>
          <scheme val="none"/>
        </font>
        <fill>
          <patternFill patternType="solid">
            <bgColor theme="8" tint="0.79998168889431442"/>
          </patternFill>
        </fill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double">
            <color indexed="64"/>
          </bottom>
        </border>
      </ndxf>
    </rcc>
    <rcc rId="0" sId="1" s="1" dxf="1">
      <nc r="F56">
        <f>SUM(#REF!)</f>
      </nc>
      <ndxf>
        <font>
          <sz val="12"/>
          <color theme="1"/>
          <name val="Garamond"/>
          <family val="2"/>
          <scheme val="none"/>
        </font>
        <numFmt numFmtId="167" formatCode="_ &quot;kr&quot;\ * #,##0_ ;_ &quot;kr&quot;\ * \-#,##0_ ;_ &quot;kr&quot;\ * &quot;-&quot;??_ ;_ @_ "/>
        <fill>
          <patternFill patternType="solid">
            <bgColor theme="8" tint="0.79998168889431442"/>
          </patternFill>
        </fill>
        <alignment horizontal="center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double">
            <color indexed="64"/>
          </bottom>
        </border>
      </ndxf>
    </rcc>
  </rrc>
  <rrc rId="1069" sId="1" ref="A56:XFD56" action="deleteRow">
    <rfmt sheetId="1" xfDxf="1" sqref="A56:XFD56" start="0" length="0"/>
    <rcc rId="0" sId="1" dxf="1">
      <nc r="B56" t="inlineStr">
        <is>
          <t xml:space="preserve">* Beløpet inngår i evalueringen av tildelingskriteriet «pris» </t>
        </is>
      </nc>
      <ndxf>
        <font>
          <i/>
          <sz val="11"/>
          <color theme="1"/>
          <name val="Garamond"/>
          <family val="1"/>
          <scheme val="none"/>
        </font>
        <border outline="0">
          <left style="medium">
            <color indexed="64"/>
          </left>
          <right style="thin">
            <color indexed="64"/>
          </right>
          <bottom style="medium">
            <color indexed="64"/>
          </bottom>
        </border>
      </ndxf>
    </rcc>
    <rfmt sheetId="1" sqref="C56" start="0" length="0">
      <dxf>
        <font>
          <i/>
          <sz val="11"/>
          <color theme="1"/>
          <name val="Garamond"/>
          <family val="1"/>
          <scheme val="none"/>
        </font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D56" start="0" length="0">
      <dxf>
        <alignment horizontal="center" vertical="top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E56" start="0" length="0">
      <dxf>
        <alignment horizontal="center" vertical="top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F56" start="0" length="0">
      <dxf>
        <alignment horizontal="center" vertical="top"/>
        <border outline="0">
          <left style="thin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E2539878-551C-40E1-A484-A841407E55E7}" name="Breimo, Anne Helene" id="-186540087" dateTime="2026-05-27T14:44:59"/>
  <userInfo guid="{BDEB7526-2159-43B3-B56E-1F5EBA235B79}" name="Breimo, Anne Helene" id="-186578434" dateTime="2026-05-27T14:52:14"/>
</user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13"/>
  <sheetViews>
    <sheetView tabSelected="1" topLeftCell="A67" zoomScaleNormal="100" zoomScaleSheetLayoutView="80" workbookViewId="0">
      <selection activeCell="E120" sqref="E120"/>
    </sheetView>
  </sheetViews>
  <sheetFormatPr baseColWidth="10" defaultRowHeight="15" x14ac:dyDescent="0.25"/>
  <cols>
    <col min="1" max="1" width="4.140625" customWidth="1"/>
    <col min="2" max="2" width="27.7109375" customWidth="1"/>
    <col min="3" max="3" width="64.140625" customWidth="1"/>
    <col min="4" max="4" width="14.42578125" style="8" customWidth="1"/>
    <col min="5" max="5" width="14.85546875" style="8" customWidth="1"/>
    <col min="6" max="6" width="24.7109375" style="8" customWidth="1"/>
    <col min="7" max="7" width="20.85546875" customWidth="1"/>
  </cols>
  <sheetData>
    <row r="1" spans="2:7" x14ac:dyDescent="0.25">
      <c r="G1" s="44"/>
    </row>
    <row r="2" spans="2:7" x14ac:dyDescent="0.25">
      <c r="B2" s="39" t="s">
        <v>34</v>
      </c>
      <c r="C2" s="40"/>
      <c r="D2" s="41"/>
      <c r="E2" s="41"/>
      <c r="F2" s="41"/>
    </row>
    <row r="3" spans="2:7" x14ac:dyDescent="0.25">
      <c r="B3" s="42" t="s">
        <v>35</v>
      </c>
      <c r="C3" s="40"/>
      <c r="D3" s="41"/>
      <c r="E3" s="41"/>
      <c r="F3" s="41"/>
    </row>
    <row r="4" spans="2:7" x14ac:dyDescent="0.25">
      <c r="B4" s="43" t="s">
        <v>36</v>
      </c>
      <c r="C4" s="40"/>
      <c r="D4" s="41"/>
      <c r="E4" s="41"/>
      <c r="F4" s="41"/>
    </row>
    <row r="5" spans="2:7" x14ac:dyDescent="0.25">
      <c r="B5" s="43" t="s">
        <v>37</v>
      </c>
      <c r="C5" s="40"/>
      <c r="D5" s="41"/>
      <c r="E5" s="41" t="s">
        <v>13</v>
      </c>
      <c r="F5" s="41"/>
    </row>
    <row r="6" spans="2:7" x14ac:dyDescent="0.25">
      <c r="B6" s="43" t="s">
        <v>82</v>
      </c>
      <c r="C6" s="40"/>
      <c r="D6" s="41"/>
      <c r="E6" s="41"/>
      <c r="F6" s="41"/>
    </row>
    <row r="7" spans="2:7" x14ac:dyDescent="0.25">
      <c r="B7" s="43" t="s">
        <v>79</v>
      </c>
      <c r="C7" s="40"/>
      <c r="D7" s="41"/>
      <c r="E7" s="41"/>
      <c r="F7" s="41"/>
    </row>
    <row r="8" spans="2:7" x14ac:dyDescent="0.25">
      <c r="B8" s="43" t="s">
        <v>39</v>
      </c>
      <c r="C8" s="40"/>
      <c r="D8" s="41"/>
      <c r="E8" s="41"/>
      <c r="F8" s="41"/>
    </row>
    <row r="9" spans="2:7" x14ac:dyDescent="0.25">
      <c r="B9" s="43" t="s">
        <v>38</v>
      </c>
      <c r="C9" s="40"/>
      <c r="D9" s="41"/>
      <c r="E9" s="41"/>
      <c r="F9" s="41"/>
    </row>
    <row r="10" spans="2:7" x14ac:dyDescent="0.25">
      <c r="B10" s="43" t="s">
        <v>80</v>
      </c>
      <c r="C10" s="40"/>
      <c r="D10" s="41"/>
      <c r="E10" s="41"/>
      <c r="F10" s="41"/>
    </row>
    <row r="11" spans="2:7" x14ac:dyDescent="0.25">
      <c r="B11" s="40"/>
      <c r="C11" s="40"/>
      <c r="D11" s="41"/>
      <c r="E11" s="41"/>
      <c r="F11" s="41"/>
    </row>
    <row r="13" spans="2:7" x14ac:dyDescent="0.25">
      <c r="B13" t="s">
        <v>45</v>
      </c>
      <c r="C13" s="54"/>
    </row>
    <row r="14" spans="2:7" x14ac:dyDescent="0.25">
      <c r="B14" t="s">
        <v>49</v>
      </c>
      <c r="C14" s="73"/>
    </row>
    <row r="15" spans="2:7" ht="15.75" thickBot="1" x14ac:dyDescent="0.3">
      <c r="B15" t="s">
        <v>44</v>
      </c>
      <c r="C15" s="56"/>
    </row>
    <row r="16" spans="2:7" ht="15.75" thickBot="1" x14ac:dyDescent="0.3">
      <c r="B16" s="88"/>
      <c r="C16" s="89"/>
      <c r="D16" s="90"/>
      <c r="E16" s="90"/>
      <c r="F16" s="91"/>
    </row>
    <row r="17" spans="2:13" s="11" customFormat="1" ht="18.75" x14ac:dyDescent="0.3">
      <c r="B17" s="105" t="s">
        <v>32</v>
      </c>
      <c r="C17" s="12" t="s">
        <v>52</v>
      </c>
      <c r="D17" s="12"/>
      <c r="E17" s="12" t="s">
        <v>0</v>
      </c>
      <c r="F17" s="16" t="s">
        <v>8</v>
      </c>
      <c r="K17"/>
      <c r="L17"/>
      <c r="M17"/>
    </row>
    <row r="18" spans="2:13" x14ac:dyDescent="0.25">
      <c r="B18" s="61">
        <v>1</v>
      </c>
      <c r="C18" s="60" t="s">
        <v>43</v>
      </c>
      <c r="D18" s="38"/>
      <c r="E18" s="58"/>
      <c r="F18" s="57"/>
    </row>
    <row r="19" spans="2:13" x14ac:dyDescent="0.25">
      <c r="B19" s="96" t="s">
        <v>70</v>
      </c>
      <c r="C19" s="1" t="s">
        <v>46</v>
      </c>
      <c r="D19" s="38"/>
      <c r="E19" s="59">
        <v>0</v>
      </c>
      <c r="F19" s="57"/>
    </row>
    <row r="20" spans="2:13" x14ac:dyDescent="0.25">
      <c r="B20" s="96" t="s">
        <v>71</v>
      </c>
      <c r="C20" s="1" t="s">
        <v>56</v>
      </c>
      <c r="D20" s="38"/>
      <c r="E20" s="59">
        <v>0</v>
      </c>
      <c r="F20" s="57"/>
    </row>
    <row r="21" spans="2:13" x14ac:dyDescent="0.25">
      <c r="B21" s="96" t="s">
        <v>72</v>
      </c>
      <c r="C21" s="1" t="s">
        <v>47</v>
      </c>
      <c r="D21" s="38"/>
      <c r="E21" s="59">
        <v>0</v>
      </c>
      <c r="F21" s="57"/>
    </row>
    <row r="22" spans="2:13" x14ac:dyDescent="0.25">
      <c r="B22" s="96" t="s">
        <v>73</v>
      </c>
      <c r="C22" s="1" t="s">
        <v>53</v>
      </c>
      <c r="D22" s="38"/>
      <c r="E22" s="59">
        <v>0</v>
      </c>
      <c r="F22" s="57"/>
    </row>
    <row r="23" spans="2:13" x14ac:dyDescent="0.25">
      <c r="B23" s="96" t="s">
        <v>74</v>
      </c>
      <c r="C23" s="1" t="s">
        <v>54</v>
      </c>
      <c r="D23" s="38"/>
      <c r="E23" s="59">
        <v>0</v>
      </c>
      <c r="F23" s="57"/>
    </row>
    <row r="24" spans="2:13" x14ac:dyDescent="0.25">
      <c r="B24" s="96" t="s">
        <v>75</v>
      </c>
      <c r="C24" s="1" t="s">
        <v>48</v>
      </c>
      <c r="D24" s="38"/>
      <c r="E24" s="59">
        <v>0</v>
      </c>
      <c r="F24" s="57"/>
    </row>
    <row r="25" spans="2:13" x14ac:dyDescent="0.25">
      <c r="B25" s="96" t="s">
        <v>76</v>
      </c>
      <c r="C25" s="1" t="s">
        <v>55</v>
      </c>
      <c r="D25" s="38"/>
      <c r="E25" s="59">
        <v>0</v>
      </c>
      <c r="F25" s="57"/>
    </row>
    <row r="26" spans="2:13" x14ac:dyDescent="0.25">
      <c r="B26" s="96" t="s">
        <v>77</v>
      </c>
      <c r="C26" s="1" t="s">
        <v>78</v>
      </c>
      <c r="D26" s="38"/>
      <c r="E26" s="59">
        <v>0</v>
      </c>
      <c r="F26" s="57"/>
    </row>
    <row r="27" spans="2:13" x14ac:dyDescent="0.25">
      <c r="B27" s="96" t="s">
        <v>83</v>
      </c>
      <c r="C27" s="1" t="s">
        <v>84</v>
      </c>
      <c r="D27" s="38"/>
      <c r="E27" s="59">
        <v>0</v>
      </c>
      <c r="F27" s="57"/>
    </row>
    <row r="28" spans="2:13" x14ac:dyDescent="0.25">
      <c r="B28" s="96" t="s">
        <v>94</v>
      </c>
      <c r="C28" s="1" t="s">
        <v>95</v>
      </c>
      <c r="D28" s="38"/>
      <c r="E28" s="59">
        <v>0</v>
      </c>
      <c r="F28" s="57"/>
    </row>
    <row r="29" spans="2:13" x14ac:dyDescent="0.25">
      <c r="B29" s="96" t="s">
        <v>97</v>
      </c>
      <c r="C29" s="1" t="s">
        <v>98</v>
      </c>
      <c r="D29" s="38"/>
      <c r="E29" s="59">
        <v>0</v>
      </c>
      <c r="F29" s="57"/>
    </row>
    <row r="30" spans="2:13" x14ac:dyDescent="0.25">
      <c r="B30" s="96" t="s">
        <v>99</v>
      </c>
      <c r="C30" s="1" t="s">
        <v>100</v>
      </c>
      <c r="D30" s="38"/>
      <c r="E30" s="59">
        <v>0</v>
      </c>
      <c r="F30" s="57"/>
    </row>
    <row r="31" spans="2:13" ht="15.75" thickBot="1" x14ac:dyDescent="0.3">
      <c r="B31" s="99" t="s">
        <v>50</v>
      </c>
      <c r="C31" s="6"/>
      <c r="D31" s="45"/>
      <c r="E31" s="100"/>
      <c r="F31" s="101">
        <f>SUM(E17:E30)</f>
        <v>0</v>
      </c>
    </row>
    <row r="32" spans="2:13" ht="15.75" thickBot="1" x14ac:dyDescent="0.3">
      <c r="B32" s="5"/>
      <c r="C32" s="6"/>
      <c r="D32" s="45"/>
      <c r="E32" s="45"/>
      <c r="F32" s="50"/>
    </row>
    <row r="33" spans="2:6" x14ac:dyDescent="0.25">
      <c r="B33" s="33"/>
      <c r="C33" s="34" t="s">
        <v>1</v>
      </c>
      <c r="D33" s="38"/>
      <c r="E33" s="38"/>
      <c r="F33" s="92">
        <f>SUM(F5:F32)</f>
        <v>0</v>
      </c>
    </row>
    <row r="34" spans="2:6" ht="15.75" thickBot="1" x14ac:dyDescent="0.3">
      <c r="B34" s="3"/>
      <c r="C34" s="4" t="s">
        <v>2</v>
      </c>
      <c r="D34" s="20"/>
      <c r="E34" s="20"/>
      <c r="F34" s="36">
        <f>(F33*0.25)</f>
        <v>0</v>
      </c>
    </row>
    <row r="35" spans="2:6" ht="16.5" thickBot="1" x14ac:dyDescent="0.3">
      <c r="B35" s="31"/>
      <c r="C35" s="32" t="s">
        <v>3</v>
      </c>
      <c r="D35" s="21"/>
      <c r="E35" s="21" t="s">
        <v>4</v>
      </c>
      <c r="F35" s="51">
        <f>SUM(F33:F34)</f>
        <v>0</v>
      </c>
    </row>
    <row r="36" spans="2:6" ht="15.75" thickBot="1" x14ac:dyDescent="0.3">
      <c r="B36" s="46" t="s">
        <v>5</v>
      </c>
      <c r="C36" s="6"/>
      <c r="D36" s="20"/>
      <c r="E36" s="20"/>
      <c r="F36" s="22"/>
    </row>
    <row r="37" spans="2:6" x14ac:dyDescent="0.25">
      <c r="B37" s="97"/>
      <c r="C37" s="10"/>
      <c r="D37" s="26"/>
      <c r="E37" s="26"/>
      <c r="F37" s="98"/>
    </row>
    <row r="38" spans="2:6" ht="15.75" thickBot="1" x14ac:dyDescent="0.3">
      <c r="B38" s="97"/>
      <c r="C38" s="10"/>
      <c r="D38" s="26"/>
      <c r="E38" s="26"/>
      <c r="F38" s="98"/>
    </row>
    <row r="39" spans="2:6" ht="18.75" x14ac:dyDescent="0.3">
      <c r="B39" s="49" t="s">
        <v>63</v>
      </c>
      <c r="C39" s="12" t="s">
        <v>52</v>
      </c>
      <c r="D39" s="12"/>
      <c r="E39" s="12" t="s">
        <v>0</v>
      </c>
      <c r="F39" s="16" t="s">
        <v>8</v>
      </c>
    </row>
    <row r="40" spans="2:6" x14ac:dyDescent="0.25">
      <c r="B40" s="62">
        <v>2</v>
      </c>
      <c r="C40" s="86" t="s">
        <v>42</v>
      </c>
      <c r="D40" s="55"/>
      <c r="E40" s="64"/>
      <c r="F40" s="87"/>
    </row>
    <row r="41" spans="2:6" x14ac:dyDescent="0.25">
      <c r="B41" s="96" t="s">
        <v>59</v>
      </c>
      <c r="C41" s="1" t="s">
        <v>60</v>
      </c>
      <c r="D41" s="38"/>
      <c r="E41" s="59">
        <v>0</v>
      </c>
      <c r="F41" s="57"/>
    </row>
    <row r="42" spans="2:6" x14ac:dyDescent="0.25">
      <c r="B42" s="96" t="s">
        <v>61</v>
      </c>
      <c r="C42" s="1" t="s">
        <v>96</v>
      </c>
      <c r="D42" s="38"/>
      <c r="E42" s="59">
        <v>0</v>
      </c>
      <c r="F42" s="57"/>
    </row>
    <row r="43" spans="2:6" x14ac:dyDescent="0.25">
      <c r="B43" s="96" t="s">
        <v>62</v>
      </c>
      <c r="C43" s="1" t="s">
        <v>68</v>
      </c>
      <c r="D43" s="38"/>
      <c r="E43" s="59">
        <v>0</v>
      </c>
      <c r="F43" s="57"/>
    </row>
    <row r="44" spans="2:6" x14ac:dyDescent="0.25">
      <c r="B44" s="96"/>
      <c r="C44" s="1"/>
      <c r="D44" s="38"/>
      <c r="E44" s="59">
        <v>0</v>
      </c>
      <c r="F44" s="57"/>
    </row>
    <row r="45" spans="2:6" ht="15.75" thickBot="1" x14ac:dyDescent="0.3">
      <c r="B45" s="96"/>
      <c r="C45" s="1"/>
      <c r="D45" s="38"/>
      <c r="E45" s="104"/>
      <c r="F45" s="103"/>
    </row>
    <row r="46" spans="2:6" ht="15.75" thickBot="1" x14ac:dyDescent="0.3">
      <c r="B46" s="65" t="s">
        <v>51</v>
      </c>
      <c r="C46" s="66"/>
      <c r="D46" s="67"/>
      <c r="E46" s="68"/>
      <c r="F46" s="70">
        <f>SUM(E41:E45)</f>
        <v>0</v>
      </c>
    </row>
    <row r="47" spans="2:6" ht="15.75" thickBot="1" x14ac:dyDescent="0.3">
      <c r="B47" s="5"/>
      <c r="C47" s="6"/>
      <c r="D47" s="45"/>
      <c r="E47" s="45"/>
      <c r="F47" s="50"/>
    </row>
    <row r="48" spans="2:6" x14ac:dyDescent="0.25">
      <c r="B48" s="33"/>
      <c r="C48" s="34" t="s">
        <v>1</v>
      </c>
      <c r="D48" s="38"/>
      <c r="E48" s="38"/>
      <c r="F48" s="92">
        <f>SUM(F18:F47)</f>
        <v>0</v>
      </c>
    </row>
    <row r="49" spans="2:6" ht="15.75" thickBot="1" x14ac:dyDescent="0.3">
      <c r="B49" s="3"/>
      <c r="C49" s="4" t="s">
        <v>2</v>
      </c>
      <c r="D49" s="20"/>
      <c r="E49" s="20"/>
      <c r="F49" s="36">
        <f>(F48*0.25)</f>
        <v>0</v>
      </c>
    </row>
    <row r="50" spans="2:6" ht="16.5" thickBot="1" x14ac:dyDescent="0.3">
      <c r="B50" s="118"/>
      <c r="C50" s="119" t="s">
        <v>3</v>
      </c>
      <c r="D50" s="120"/>
      <c r="E50" s="120" t="s">
        <v>4</v>
      </c>
      <c r="F50" s="121">
        <f>SUM(F48:F49)</f>
        <v>0</v>
      </c>
    </row>
    <row r="51" spans="2:6" ht="16.5" thickTop="1" thickBot="1" x14ac:dyDescent="0.3">
      <c r="B51" s="46" t="s">
        <v>5</v>
      </c>
      <c r="C51" s="6"/>
      <c r="D51" s="20"/>
      <c r="E51" s="20"/>
      <c r="F51" s="22"/>
    </row>
    <row r="52" spans="2:6" x14ac:dyDescent="0.25">
      <c r="B52" s="97"/>
      <c r="C52" s="10"/>
      <c r="D52" s="26"/>
      <c r="E52" s="26"/>
      <c r="F52" s="98"/>
    </row>
    <row r="53" spans="2:6" ht="15.75" thickBot="1" x14ac:dyDescent="0.3">
      <c r="B53" s="97"/>
      <c r="C53" s="10"/>
      <c r="D53" s="26"/>
      <c r="E53" s="26"/>
      <c r="F53" s="98"/>
    </row>
    <row r="54" spans="2:6" ht="18.75" x14ac:dyDescent="0.3">
      <c r="B54" s="105" t="s">
        <v>64</v>
      </c>
      <c r="C54" s="12" t="s">
        <v>57</v>
      </c>
      <c r="D54" s="12"/>
      <c r="E54" s="12"/>
      <c r="F54" s="25" t="s">
        <v>20</v>
      </c>
    </row>
    <row r="55" spans="2:6" ht="47.25" x14ac:dyDescent="0.25">
      <c r="B55" s="14" t="s">
        <v>7</v>
      </c>
      <c r="C55" s="106"/>
      <c r="D55" s="18" t="s">
        <v>15</v>
      </c>
      <c r="E55" s="18" t="s">
        <v>17</v>
      </c>
      <c r="F55" s="24"/>
    </row>
    <row r="56" spans="2:6" ht="15.75" thickBot="1" x14ac:dyDescent="0.3">
      <c r="B56" s="3" t="s">
        <v>16</v>
      </c>
      <c r="C56" s="4" t="s">
        <v>58</v>
      </c>
      <c r="D56" s="79">
        <v>0</v>
      </c>
      <c r="E56" s="80">
        <v>300000</v>
      </c>
      <c r="F56" s="82">
        <f>(E56*D56)</f>
        <v>0</v>
      </c>
    </row>
    <row r="57" spans="2:6" ht="15.75" thickBot="1" x14ac:dyDescent="0.3">
      <c r="B57" s="3" t="s">
        <v>16</v>
      </c>
      <c r="C57" s="4" t="s">
        <v>69</v>
      </c>
      <c r="D57" s="79">
        <v>0</v>
      </c>
      <c r="E57" s="80">
        <v>2000000</v>
      </c>
      <c r="F57" s="82">
        <f>(E57*D57)</f>
        <v>0</v>
      </c>
    </row>
    <row r="58" spans="2:6" ht="15.75" thickBot="1" x14ac:dyDescent="0.3">
      <c r="B58" s="3" t="s">
        <v>16</v>
      </c>
      <c r="C58" s="4" t="s">
        <v>81</v>
      </c>
      <c r="D58" s="79">
        <v>0</v>
      </c>
      <c r="E58" s="80">
        <v>300000</v>
      </c>
      <c r="F58" s="82">
        <f>(E58*D58)</f>
        <v>0</v>
      </c>
    </row>
    <row r="59" spans="2:6" x14ac:dyDescent="0.25">
      <c r="B59" s="17"/>
      <c r="C59" s="34" t="s">
        <v>1</v>
      </c>
      <c r="D59" s="111"/>
      <c r="E59" s="112"/>
      <c r="F59" s="83">
        <f>SUM(F56:F58)</f>
        <v>0</v>
      </c>
    </row>
    <row r="60" spans="2:6" ht="15.75" thickBot="1" x14ac:dyDescent="0.3">
      <c r="B60" s="5"/>
      <c r="C60" s="4" t="s">
        <v>2</v>
      </c>
      <c r="D60" s="20"/>
      <c r="E60" s="20"/>
      <c r="F60" s="82">
        <f>(F59*0.25)</f>
        <v>0</v>
      </c>
    </row>
    <row r="61" spans="2:6" ht="16.5" thickBot="1" x14ac:dyDescent="0.3">
      <c r="B61" s="115"/>
      <c r="C61" s="32" t="s">
        <v>3</v>
      </c>
      <c r="D61" s="21"/>
      <c r="E61" s="21" t="s">
        <v>4</v>
      </c>
      <c r="F61" s="116">
        <f>SUM(F59:F60)</f>
        <v>0</v>
      </c>
    </row>
    <row r="62" spans="2:6" ht="16.5" thickTop="1" thickBot="1" x14ac:dyDescent="0.3">
      <c r="B62" s="46" t="s">
        <v>11</v>
      </c>
      <c r="C62" s="48"/>
      <c r="D62" s="20"/>
      <c r="E62" s="20"/>
      <c r="F62" s="22"/>
    </row>
    <row r="63" spans="2:6" x14ac:dyDescent="0.25">
      <c r="B63" s="33"/>
      <c r="C63" s="34"/>
      <c r="D63" s="38"/>
      <c r="E63" s="38"/>
      <c r="F63" s="92"/>
    </row>
    <row r="64" spans="2:6" ht="15.75" thickBot="1" x14ac:dyDescent="0.3">
      <c r="B64" s="3"/>
      <c r="C64" s="4"/>
      <c r="D64" s="20"/>
      <c r="E64" s="20"/>
      <c r="F64" s="36"/>
    </row>
    <row r="65" spans="2:6" ht="18.75" x14ac:dyDescent="0.3">
      <c r="B65" s="105" t="s">
        <v>21</v>
      </c>
      <c r="C65" s="12" t="s">
        <v>41</v>
      </c>
      <c r="D65" s="12"/>
      <c r="E65" s="12"/>
      <c r="F65" s="25" t="s">
        <v>8</v>
      </c>
    </row>
    <row r="66" spans="2:6" x14ac:dyDescent="0.25">
      <c r="B66" s="17"/>
      <c r="F66" s="23"/>
    </row>
    <row r="67" spans="2:6" ht="47.25" x14ac:dyDescent="0.25">
      <c r="B67" s="108" t="s">
        <v>7</v>
      </c>
      <c r="C67" s="108"/>
      <c r="D67" s="18" t="s">
        <v>26</v>
      </c>
      <c r="E67" s="18" t="s">
        <v>14</v>
      </c>
      <c r="F67" s="109"/>
    </row>
    <row r="68" spans="2:6" s="13" customFormat="1" ht="15.75" x14ac:dyDescent="0.25">
      <c r="B68" s="2" t="s">
        <v>9</v>
      </c>
      <c r="C68" s="1" t="s">
        <v>19</v>
      </c>
      <c r="D68" s="59">
        <v>0</v>
      </c>
      <c r="E68" s="76">
        <v>30</v>
      </c>
      <c r="F68" s="72">
        <f>(E68*D68)</f>
        <v>0</v>
      </c>
    </row>
    <row r="69" spans="2:6" ht="16.5" customHeight="1" x14ac:dyDescent="0.25">
      <c r="B69" s="2" t="s">
        <v>18</v>
      </c>
      <c r="C69" s="1" t="s">
        <v>19</v>
      </c>
      <c r="D69" s="59">
        <v>0</v>
      </c>
      <c r="E69" s="76">
        <v>30</v>
      </c>
      <c r="F69" s="72">
        <f>(E69*D69)</f>
        <v>0</v>
      </c>
    </row>
    <row r="70" spans="2:6" x14ac:dyDescent="0.25">
      <c r="B70" s="137"/>
      <c r="C70" s="138"/>
      <c r="D70" s="138"/>
      <c r="E70" s="138"/>
      <c r="F70" s="139"/>
    </row>
    <row r="71" spans="2:6" x14ac:dyDescent="0.25">
      <c r="B71" s="30" t="s">
        <v>31</v>
      </c>
      <c r="C71" s="9"/>
      <c r="D71" s="69">
        <v>0</v>
      </c>
      <c r="E71" s="74">
        <v>20</v>
      </c>
      <c r="F71" s="77">
        <f t="shared" ref="F71:F75" si="0">(E71*D71)</f>
        <v>0</v>
      </c>
    </row>
    <row r="72" spans="2:6" x14ac:dyDescent="0.25">
      <c r="B72" s="30" t="s">
        <v>27</v>
      </c>
      <c r="C72" s="9"/>
      <c r="D72" s="69">
        <v>0</v>
      </c>
      <c r="E72" s="74">
        <v>50</v>
      </c>
      <c r="F72" s="77">
        <f t="shared" si="0"/>
        <v>0</v>
      </c>
    </row>
    <row r="73" spans="2:6" x14ac:dyDescent="0.25">
      <c r="B73" s="30" t="s">
        <v>28</v>
      </c>
      <c r="C73" s="9"/>
      <c r="D73" s="69">
        <v>0</v>
      </c>
      <c r="E73" s="74">
        <v>20</v>
      </c>
      <c r="F73" s="77">
        <f t="shared" si="0"/>
        <v>0</v>
      </c>
    </row>
    <row r="74" spans="2:6" x14ac:dyDescent="0.25">
      <c r="B74" s="30" t="s">
        <v>29</v>
      </c>
      <c r="C74" s="9" t="s">
        <v>30</v>
      </c>
      <c r="D74" s="69">
        <v>0</v>
      </c>
      <c r="E74" s="74">
        <v>3</v>
      </c>
      <c r="F74" s="77">
        <f t="shared" si="0"/>
        <v>0</v>
      </c>
    </row>
    <row r="75" spans="2:6" s="13" customFormat="1" ht="16.5" thickBot="1" x14ac:dyDescent="0.3">
      <c r="B75" s="35" t="s">
        <v>10</v>
      </c>
      <c r="C75" s="4"/>
      <c r="D75" s="63">
        <v>0</v>
      </c>
      <c r="E75" s="75">
        <v>30</v>
      </c>
      <c r="F75" s="78">
        <f t="shared" si="0"/>
        <v>0</v>
      </c>
    </row>
    <row r="76" spans="2:6" x14ac:dyDescent="0.25">
      <c r="B76" s="7"/>
      <c r="C76" s="34" t="s">
        <v>1</v>
      </c>
      <c r="D76" s="111"/>
      <c r="E76" s="112"/>
      <c r="F76" s="71">
        <f>SUM(F71:F75)+F68+F69</f>
        <v>0</v>
      </c>
    </row>
    <row r="77" spans="2:6" ht="15.75" thickBot="1" x14ac:dyDescent="0.3">
      <c r="B77" s="3"/>
      <c r="C77" s="4" t="s">
        <v>2</v>
      </c>
      <c r="D77" s="20"/>
      <c r="E77" s="20"/>
      <c r="F77" s="78">
        <f>(F76*0.25)</f>
        <v>0</v>
      </c>
    </row>
    <row r="78" spans="2:6" ht="16.5" thickBot="1" x14ac:dyDescent="0.3">
      <c r="B78" s="118"/>
      <c r="C78" s="119" t="s">
        <v>3</v>
      </c>
      <c r="D78" s="120"/>
      <c r="E78" s="120" t="s">
        <v>23</v>
      </c>
      <c r="F78" s="122">
        <f>F76+F77</f>
        <v>0</v>
      </c>
    </row>
    <row r="79" spans="2:6" ht="76.5" thickTop="1" thickBot="1" x14ac:dyDescent="0.3">
      <c r="B79" s="93" t="s">
        <v>24</v>
      </c>
      <c r="C79" s="94"/>
      <c r="D79" s="94"/>
      <c r="E79" s="94"/>
      <c r="F79" s="95"/>
    </row>
    <row r="80" spans="2:6" x14ac:dyDescent="0.25">
      <c r="B80" s="33"/>
      <c r="C80" s="34"/>
      <c r="D80" s="38"/>
      <c r="E80" s="38"/>
      <c r="F80" s="92"/>
    </row>
    <row r="81" spans="2:6" ht="15.75" thickBot="1" x14ac:dyDescent="0.3">
      <c r="B81" s="3"/>
      <c r="C81" s="4"/>
      <c r="D81" s="20"/>
      <c r="E81" s="20"/>
      <c r="F81" s="36"/>
    </row>
    <row r="82" spans="2:6" ht="18.75" x14ac:dyDescent="0.3">
      <c r="B82" s="15" t="s">
        <v>22</v>
      </c>
      <c r="C82" s="12" t="s">
        <v>12</v>
      </c>
      <c r="D82" s="12"/>
      <c r="E82" s="12"/>
      <c r="F82" s="25" t="s">
        <v>8</v>
      </c>
    </row>
    <row r="83" spans="2:6" ht="47.25" x14ac:dyDescent="0.25">
      <c r="B83" s="14" t="s">
        <v>7</v>
      </c>
      <c r="C83" s="107"/>
      <c r="D83" s="18" t="s">
        <v>26</v>
      </c>
      <c r="E83" s="18" t="s">
        <v>14</v>
      </c>
      <c r="F83" s="24"/>
    </row>
    <row r="84" spans="2:6" x14ac:dyDescent="0.25">
      <c r="B84" s="30" t="s">
        <v>40</v>
      </c>
      <c r="C84" s="9" t="s">
        <v>67</v>
      </c>
      <c r="D84" s="84">
        <v>0</v>
      </c>
      <c r="E84" s="85">
        <v>100</v>
      </c>
      <c r="F84" s="81">
        <f t="shared" ref="F84" si="1">(E84*D84)</f>
        <v>0</v>
      </c>
    </row>
    <row r="85" spans="2:6" ht="15.75" thickBot="1" x14ac:dyDescent="0.3">
      <c r="B85" s="3" t="s">
        <v>65</v>
      </c>
      <c r="C85" s="4" t="s">
        <v>66</v>
      </c>
      <c r="D85" s="110">
        <v>0</v>
      </c>
      <c r="E85" s="80">
        <v>100</v>
      </c>
      <c r="F85" s="37">
        <f>(E85*D85)</f>
        <v>0</v>
      </c>
    </row>
    <row r="86" spans="2:6" x14ac:dyDescent="0.25">
      <c r="B86" s="17"/>
      <c r="C86" s="113" t="s">
        <v>1</v>
      </c>
      <c r="D86" s="19"/>
      <c r="E86" s="114"/>
      <c r="F86" s="83">
        <f>SUM(F84:F85)</f>
        <v>0</v>
      </c>
    </row>
    <row r="87" spans="2:6" ht="15.75" thickBot="1" x14ac:dyDescent="0.3">
      <c r="B87" s="3"/>
      <c r="C87" s="4" t="s">
        <v>2</v>
      </c>
      <c r="D87" s="117"/>
      <c r="E87" s="117"/>
      <c r="F87" s="78">
        <f>(F86*0.25)</f>
        <v>0</v>
      </c>
    </row>
    <row r="88" spans="2:6" ht="16.5" thickBot="1" x14ac:dyDescent="0.3">
      <c r="B88" s="115"/>
      <c r="C88" s="32" t="s">
        <v>3</v>
      </c>
      <c r="D88" s="21"/>
      <c r="E88" s="21" t="s">
        <v>4</v>
      </c>
      <c r="F88" s="116">
        <f>SUM(F86:F87)</f>
        <v>0</v>
      </c>
    </row>
    <row r="89" spans="2:6" ht="16.5" thickTop="1" thickBot="1" x14ac:dyDescent="0.3">
      <c r="B89" s="47" t="s">
        <v>5</v>
      </c>
      <c r="C89" s="27"/>
      <c r="D89" s="28"/>
      <c r="E89" s="28"/>
      <c r="F89" s="29"/>
    </row>
    <row r="90" spans="2:6" x14ac:dyDescent="0.25">
      <c r="B90" t="s">
        <v>6</v>
      </c>
    </row>
    <row r="92" spans="2:6" ht="21.75" thickBot="1" x14ac:dyDescent="0.4">
      <c r="B92" s="123" t="s">
        <v>25</v>
      </c>
      <c r="C92" s="133" t="s">
        <v>33</v>
      </c>
      <c r="D92" s="124"/>
      <c r="E92" s="134"/>
      <c r="F92" s="135">
        <f>F35+F50+F61+F78+F88</f>
        <v>0</v>
      </c>
    </row>
    <row r="93" spans="2:6" ht="15.75" thickTop="1" x14ac:dyDescent="0.25"/>
    <row r="94" spans="2:6" ht="15.75" thickBot="1" x14ac:dyDescent="0.3"/>
    <row r="95" spans="2:6" ht="18.75" x14ac:dyDescent="0.3">
      <c r="B95" s="49" t="s">
        <v>85</v>
      </c>
      <c r="C95" s="12" t="s">
        <v>86</v>
      </c>
      <c r="D95" s="12"/>
      <c r="E95" s="12" t="s">
        <v>0</v>
      </c>
      <c r="F95" s="16" t="s">
        <v>8</v>
      </c>
    </row>
    <row r="96" spans="2:6" x14ac:dyDescent="0.25">
      <c r="B96" s="62">
        <v>6</v>
      </c>
      <c r="C96" s="86" t="s">
        <v>86</v>
      </c>
      <c r="D96" s="55"/>
      <c r="E96" s="64"/>
      <c r="F96" s="87"/>
    </row>
    <row r="97" spans="2:6" x14ac:dyDescent="0.25">
      <c r="B97" s="96" t="s">
        <v>87</v>
      </c>
      <c r="C97" s="1" t="s">
        <v>93</v>
      </c>
      <c r="D97" s="38"/>
      <c r="E97" s="59">
        <v>0</v>
      </c>
      <c r="F97" s="57"/>
    </row>
    <row r="98" spans="2:6" x14ac:dyDescent="0.25">
      <c r="B98" s="96" t="s">
        <v>88</v>
      </c>
      <c r="C98" s="1" t="s">
        <v>102</v>
      </c>
      <c r="D98" s="38"/>
      <c r="E98" s="59">
        <v>0</v>
      </c>
      <c r="F98" s="57"/>
    </row>
    <row r="99" spans="2:6" x14ac:dyDescent="0.25">
      <c r="B99" s="96" t="s">
        <v>101</v>
      </c>
      <c r="C99" s="1" t="s">
        <v>104</v>
      </c>
      <c r="D99" s="38"/>
      <c r="E99" s="59">
        <v>0</v>
      </c>
      <c r="F99" s="57"/>
    </row>
    <row r="100" spans="2:6" ht="15.75" thickBot="1" x14ac:dyDescent="0.3">
      <c r="B100" s="136" t="s">
        <v>103</v>
      </c>
      <c r="C100" s="4" t="s">
        <v>89</v>
      </c>
      <c r="D100" s="38"/>
      <c r="E100" s="59">
        <v>0</v>
      </c>
      <c r="F100" s="57"/>
    </row>
    <row r="101" spans="2:6" ht="15.75" thickBot="1" x14ac:dyDescent="0.3">
      <c r="B101" s="65" t="s">
        <v>51</v>
      </c>
      <c r="C101" s="66"/>
      <c r="D101" s="67"/>
      <c r="E101" s="68"/>
      <c r="F101" s="70">
        <f>SUM(E97:E100)</f>
        <v>0</v>
      </c>
    </row>
    <row r="102" spans="2:6" ht="15.75" thickBot="1" x14ac:dyDescent="0.3">
      <c r="B102" s="5"/>
      <c r="C102" s="6"/>
      <c r="D102" s="45"/>
      <c r="E102" s="45"/>
      <c r="F102" s="50"/>
    </row>
    <row r="103" spans="2:6" x14ac:dyDescent="0.25">
      <c r="B103" s="33"/>
      <c r="C103" s="34" t="s">
        <v>1</v>
      </c>
      <c r="D103" s="38"/>
      <c r="E103" s="38"/>
      <c r="F103" s="92">
        <f>F101</f>
        <v>0</v>
      </c>
    </row>
    <row r="104" spans="2:6" ht="15.75" thickBot="1" x14ac:dyDescent="0.3">
      <c r="B104" s="3"/>
      <c r="C104" s="4" t="s">
        <v>2</v>
      </c>
      <c r="D104" s="20"/>
      <c r="E104" s="20"/>
      <c r="F104" s="36">
        <f>(F103*0.25)</f>
        <v>0</v>
      </c>
    </row>
    <row r="105" spans="2:6" ht="16.5" thickBot="1" x14ac:dyDescent="0.3">
      <c r="B105" s="118"/>
      <c r="C105" s="119" t="s">
        <v>3</v>
      </c>
      <c r="D105" s="120"/>
      <c r="E105" s="120" t="s">
        <v>4</v>
      </c>
      <c r="F105" s="121">
        <f>SUM(F103:F104)</f>
        <v>0</v>
      </c>
    </row>
    <row r="106" spans="2:6" ht="15.75" thickTop="1" x14ac:dyDescent="0.25"/>
    <row r="108" spans="2:6" ht="21" x14ac:dyDescent="0.35">
      <c r="B108" s="128" t="s">
        <v>90</v>
      </c>
      <c r="C108" s="130" t="s">
        <v>91</v>
      </c>
      <c r="D108" s="126"/>
      <c r="E108" s="126"/>
      <c r="F108" s="125">
        <f>F105</f>
        <v>0</v>
      </c>
    </row>
    <row r="109" spans="2:6" ht="21.75" thickBot="1" x14ac:dyDescent="0.4">
      <c r="B109" s="131" t="s">
        <v>90</v>
      </c>
      <c r="C109" s="52" t="s">
        <v>33</v>
      </c>
      <c r="D109" s="53"/>
      <c r="E109" s="53"/>
      <c r="F109" s="129">
        <f>F108*1.25</f>
        <v>0</v>
      </c>
    </row>
    <row r="110" spans="2:6" ht="15.75" thickTop="1" x14ac:dyDescent="0.25"/>
    <row r="112" spans="2:6" ht="63.75" thickBot="1" x14ac:dyDescent="0.4">
      <c r="B112" s="132" t="s">
        <v>92</v>
      </c>
      <c r="C112" s="127" t="s">
        <v>33</v>
      </c>
      <c r="D112" s="124"/>
      <c r="E112" s="124"/>
      <c r="F112" s="102">
        <f>F92+F109</f>
        <v>0</v>
      </c>
    </row>
    <row r="113" ht="15.75" thickTop="1" x14ac:dyDescent="0.25"/>
  </sheetData>
  <sheetProtection selectLockedCells="1"/>
  <customSheetViews>
    <customSheetView guid="{39F0E2FB-6E19-4903-9752-892C42A0C8B2}" topLeftCell="A83">
      <selection activeCell="E120" sqref="E120"/>
      <rowBreaks count="1" manualBreakCount="1">
        <brk id="100" max="16383" man="1"/>
      </rowBreaks>
      <pageMargins left="0.78740157480314965" right="0.39370078740157483" top="0.74803149606299213" bottom="0.74803149606299213" header="0.43307086614173229" footer="0.47244094488188981"/>
      <pageSetup paperSize="9" scale="62" fitToHeight="2" orientation="portrait" r:id="rId1"/>
      <headerFooter>
        <oddHeader xml:space="preserve">&amp;L&amp;"-,Normal"&amp;10Prosjektnr: &amp;C&amp;"-,Normal"&amp;10Prosjektnavn: &amp;R&amp;"-,Normal"&amp;10Konkurranse: </oddHeader>
        <oddFooter>&amp;L&amp;"-,Normal"&amp;10&amp;K01+049&amp;F / &amp;A / Utskrift: &amp;D&amp;R&amp;"-,Normal"&amp;10Side &amp;P av &amp;N</oddFooter>
      </headerFooter>
    </customSheetView>
    <customSheetView guid="{4D159258-80AD-4E1D-8F4F-25373E04744D}" scale="130" hiddenRows="1">
      <selection activeCell="G114" sqref="G114"/>
      <rowBreaks count="1" manualBreakCount="1">
        <brk id="90" max="16383" man="1"/>
      </rowBreaks>
      <pageMargins left="0.78740157480314965" right="0.39370078740157483" top="0.74803149606299213" bottom="0.74803149606299213" header="0.43307086614173229" footer="0.47244094488188981"/>
      <pageSetup paperSize="9" scale="62" fitToHeight="2" orientation="portrait" r:id="rId2"/>
      <headerFooter>
        <oddHeader xml:space="preserve">&amp;L&amp;"-,Normal"&amp;10Prosjektnr: &amp;C&amp;"-,Normal"&amp;10Prosjektnavn: &amp;R&amp;"-,Normal"&amp;10Konkurranse: </oddHeader>
        <oddFooter>&amp;L&amp;"-,Normal"&amp;10&amp;K01+049&amp;F / &amp;A / Utskrift: &amp;D&amp;R&amp;"-,Normal"&amp;10Side &amp;P av &amp;N</oddFooter>
      </headerFooter>
    </customSheetView>
    <customSheetView guid="{1D62D470-A0EC-4776-9666-33E1D4804C11}" scale="90" hiddenRows="1" topLeftCell="A39">
      <selection activeCell="A51" sqref="A51:XFD51"/>
      <rowBreaks count="1" manualBreakCount="1">
        <brk id="99" max="16383" man="1"/>
      </rowBreaks>
      <pageMargins left="0.78740157480314965" right="0.39370078740157483" top="0.74803149606299213" bottom="0.74803149606299213" header="0.43307086614173229" footer="0.47244094488188981"/>
      <pageSetup paperSize="9" scale="62" fitToHeight="2" orientation="portrait" r:id="rId3"/>
      <headerFooter>
        <oddHeader xml:space="preserve">&amp;L&amp;"-,Normal"&amp;10Prosjektnr: &amp;C&amp;"-,Normal"&amp;10Prosjektnavn: &amp;R&amp;"-,Normal"&amp;10Konkurranse: </oddHeader>
        <oddFooter>&amp;L&amp;"-,Normal"&amp;10&amp;K01+049&amp;F / &amp;A / Utskrift: &amp;D&amp;R&amp;"-,Normal"&amp;10Side &amp;P av &amp;N</oddFooter>
      </headerFooter>
    </customSheetView>
    <customSheetView guid="{19610D7D-3220-4673-BE29-CA72CF766530}" scale="90" hiddenRows="1">
      <selection activeCell="K17" sqref="K17"/>
      <rowBreaks count="1" manualBreakCount="1">
        <brk id="70" max="16383" man="1"/>
      </rowBreaks>
      <pageMargins left="0.78740157480314965" right="0.39370078740157483" top="0.74803149606299213" bottom="0.74803149606299213" header="0.43307086614173229" footer="0.47244094488188981"/>
      <pageSetup paperSize="9" scale="62" fitToHeight="2" orientation="portrait" r:id="rId4"/>
      <headerFooter>
        <oddHeader xml:space="preserve">&amp;L&amp;"-,Normal"&amp;10Prosjektnr: &amp;C&amp;"-,Normal"&amp;10Prosjektnavn: &amp;R&amp;"-,Normal"&amp;10Konkurranse: </oddHeader>
        <oddFooter>&amp;L&amp;"-,Normal"&amp;10&amp;K01+049&amp;F / &amp;A / Utskrift: &amp;D&amp;R&amp;"-,Normal"&amp;10Side &amp;P av &amp;N</oddFooter>
      </headerFooter>
    </customSheetView>
    <customSheetView guid="{8A26E23A-964B-4C29-8631-18B85C38C308}" scale="90" hiddenRows="1">
      <selection activeCell="I88" sqref="I88"/>
      <rowBreaks count="1" manualBreakCount="1">
        <brk id="70" max="16383" man="1"/>
      </rowBreaks>
      <pageMargins left="0.78740157480314965" right="0.39370078740157483" top="0.74803149606299213" bottom="0.74803149606299213" header="0.43307086614173229" footer="0.47244094488188981"/>
      <pageSetup paperSize="9" scale="62" fitToHeight="2" orientation="portrait" r:id="rId5"/>
      <headerFooter>
        <oddHeader xml:space="preserve">&amp;L&amp;"-,Normal"&amp;10Prosjektnr: &amp;C&amp;"-,Normal"&amp;10Prosjektnavn: &amp;R&amp;"-,Normal"&amp;10Konkurranse: </oddHeader>
        <oddFooter>&amp;L&amp;"-,Normal"&amp;10&amp;K01+049&amp;F / &amp;A / Utskrift: &amp;D&amp;R&amp;"-,Normal"&amp;10Side &amp;P av &amp;N</oddFooter>
      </headerFooter>
    </customSheetView>
    <customSheetView guid="{9026DCA2-3C50-47B6-B9CA-40A59B534E19}" scale="86" hiddenRows="1" topLeftCell="A59">
      <selection activeCell="E75" sqref="E75"/>
      <rowBreaks count="1" manualBreakCount="1">
        <brk id="94" max="16383" man="1"/>
      </rowBreaks>
      <pageMargins left="0.7" right="0.7" top="0.75" bottom="0.75" header="0.3" footer="0.3"/>
      <pageSetup paperSize="9" scale="63" orientation="portrait" r:id="rId6"/>
    </customSheetView>
    <customSheetView guid="{02D18AC3-B0AB-4F69-9A65-BC8DF67E5C32}" scale="90" showPageBreaks="1" hiddenRows="1" topLeftCell="A76">
      <selection activeCell="C86" sqref="C86"/>
      <rowBreaks count="1" manualBreakCount="1">
        <brk id="71" max="16383" man="1"/>
      </rowBreaks>
      <pageMargins left="0.78740157480314965" right="0.39370078740157483" top="0.74803149606299213" bottom="0.74803149606299213" header="0.43307086614173229" footer="0.47244094488188981"/>
      <pageSetup paperSize="9" scale="62" fitToHeight="2" orientation="portrait" r:id="rId7"/>
      <headerFooter>
        <oddHeader xml:space="preserve">&amp;L&amp;"-,Normal"&amp;10Prosjektnr: &amp;C&amp;"-,Normal"&amp;10Prosjektnavn: &amp;R&amp;"-,Normal"&amp;10Konkurranse: </oddHeader>
        <oddFooter>&amp;L&amp;"-,Normal"&amp;10&amp;K01+049&amp;F / &amp;A / Utskrift: &amp;D&amp;R&amp;"-,Normal"&amp;10Side &amp;P av &amp;N</oddFooter>
      </headerFooter>
    </customSheetView>
    <customSheetView guid="{22679E7D-BDDA-4F1D-A347-3CB02148BED5}" scale="180">
      <selection activeCell="L6" sqref="L6"/>
      <rowBreaks count="1" manualBreakCount="1">
        <brk id="91" max="16383" man="1"/>
      </rowBreaks>
      <pageMargins left="0.78740157480314965" right="0.39370078740157483" top="0.74803149606299213" bottom="0.74803149606299213" header="0.43307086614173229" footer="0.47244094488188981"/>
      <pageSetup paperSize="9" scale="62" fitToHeight="2" orientation="portrait" r:id="rId8"/>
      <headerFooter>
        <oddHeader xml:space="preserve">&amp;L&amp;"-,Normal"&amp;10Prosjektnr: &amp;C&amp;"-,Normal"&amp;10Prosjektnavn: &amp;R&amp;"-,Normal"&amp;10Konkurranse: </oddHeader>
        <oddFooter>&amp;L&amp;"-,Normal"&amp;10&amp;K01+049&amp;F / &amp;A / Utskrift: &amp;D&amp;R&amp;"-,Normal"&amp;10Side &amp;P av &amp;N</oddFooter>
      </headerFooter>
    </customSheetView>
    <customSheetView guid="{59BD4CA2-E39A-4BC1-ACFD-3F6249734E1E}" topLeftCell="A75">
      <selection activeCell="H82" sqref="H82"/>
      <rowBreaks count="1" manualBreakCount="1">
        <brk id="103" max="16383" man="1"/>
      </rowBreaks>
      <pageMargins left="0.78740157480314965" right="0.39370078740157483" top="0.74803149606299213" bottom="0.74803149606299213" header="0.43307086614173229" footer="0.47244094488188981"/>
      <pageSetup paperSize="9" scale="62" fitToHeight="2" orientation="portrait" r:id="rId9"/>
      <headerFooter>
        <oddHeader xml:space="preserve">&amp;L&amp;"-,Normal"&amp;10Prosjektnr: &amp;C&amp;"-,Normal"&amp;10Prosjektnavn: &amp;R&amp;"-,Normal"&amp;10Konkurranse: </oddHeader>
        <oddFooter>&amp;L&amp;"-,Normal"&amp;10&amp;K01+049&amp;F / &amp;A / Utskrift: &amp;D&amp;R&amp;"-,Normal"&amp;10Side &amp;P av &amp;N</oddFooter>
      </headerFooter>
    </customSheetView>
  </customSheetViews>
  <mergeCells count="1">
    <mergeCell ref="B70:F70"/>
  </mergeCells>
  <pageMargins left="0.78740157480314965" right="0.39370078740157483" top="0.74803149606299213" bottom="0.74803149606299213" header="0.43307086614173229" footer="0.47244094488188981"/>
  <pageSetup paperSize="9" scale="62" fitToHeight="2" orientation="portrait" r:id="rId10"/>
  <headerFooter>
    <oddHeader xml:space="preserve">&amp;L&amp;"-,Normal"&amp;10Prosjektnr: &amp;C&amp;"-,Normal"&amp;10Prosjektnavn: &amp;R&amp;"-,Normal"&amp;10Konkurranse: </oddHeader>
    <oddFooter>&amp;L&amp;"-,Normal"&amp;10&amp;K01+049&amp;F / &amp;A / Utskrift: &amp;D&amp;R&amp;"-,Normal"&amp;10Side &amp;P av &amp;N</oddFooter>
  </headerFooter>
  <rowBreaks count="1" manualBreakCount="1"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2B032-0795-42F3-8774-6F0B065543DE}">
  <dimension ref="A1"/>
  <sheetViews>
    <sheetView workbookViewId="0">
      <selection activeCell="A7" sqref="A7"/>
    </sheetView>
  </sheetViews>
  <sheetFormatPr baseColWidth="10" defaultRowHeight="15" x14ac:dyDescent="0.25"/>
  <cols>
    <col min="1" max="1" width="16" customWidth="1"/>
  </cols>
  <sheetData/>
  <customSheetViews>
    <customSheetView guid="{39F0E2FB-6E19-4903-9752-892C42A0C8B2}" state="hidden">
      <selection activeCell="A7" sqref="A7"/>
      <pageMargins left="0.7" right="0.7" top="0.75" bottom="0.75" header="0.3" footer="0.3"/>
      <pageSetup paperSize="9" orientation="portrait" horizontalDpi="200" verticalDpi="200" r:id="rId1"/>
    </customSheetView>
    <customSheetView guid="{4D159258-80AD-4E1D-8F4F-25373E04744D}">
      <selection activeCell="B11" sqref="A3:B11"/>
      <pageMargins left="0.7" right="0.7" top="0.75" bottom="0.75" header="0.3" footer="0.3"/>
      <pageSetup paperSize="9" orientation="portrait" horizontalDpi="200" verticalDpi="200" r:id="rId2"/>
    </customSheetView>
    <customSheetView guid="{1D62D470-A0EC-4776-9666-33E1D4804C11}">
      <selection activeCell="B11" sqref="A3:B11"/>
      <pageMargins left="0.7" right="0.7" top="0.75" bottom="0.75" header="0.3" footer="0.3"/>
      <pageSetup paperSize="9" orientation="portrait" horizontalDpi="200" verticalDpi="200" r:id="rId3"/>
    </customSheetView>
    <customSheetView guid="{22679E7D-BDDA-4F1D-A347-3CB02148BED5}">
      <selection activeCell="I14" sqref="I14"/>
      <pageMargins left="0.7" right="0.7" top="0.75" bottom="0.75" header="0.3" footer="0.3"/>
      <pageSetup paperSize="9" orientation="portrait" horizontalDpi="200" verticalDpi="200" r:id="rId4"/>
    </customSheetView>
    <customSheetView guid="{59BD4CA2-E39A-4BC1-ACFD-3F6249734E1E}">
      <selection activeCell="I14" sqref="I14"/>
      <pageMargins left="0.7" right="0.7" top="0.75" bottom="0.75" header="0.3" footer="0.3"/>
      <pageSetup paperSize="9" orientation="portrait" horizontalDpi="200" verticalDpi="200" r:id="rId5"/>
    </customSheetView>
  </customSheetViews>
  <pageMargins left="0.7" right="0.7" top="0.75" bottom="0.75" header="0.3" footer="0.3"/>
  <pageSetup paperSize="9" orientation="portrait" horizontalDpi="200" verticalDpi="200"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63472040A7864F8156162862F2A87C" ma:contentTypeVersion="16" ma:contentTypeDescription="Opprett et nytt dokument." ma:contentTypeScope="" ma:versionID="4f6e900906c835837ea3b5017d123e37">
  <xsd:schema xmlns:xsd="http://www.w3.org/2001/XMLSchema" xmlns:xs="http://www.w3.org/2001/XMLSchema" xmlns:p="http://schemas.microsoft.com/office/2006/metadata/properties" xmlns:ns2="047d8769-08db-4e8b-9825-213f1e0cf9ec" xmlns:ns3="1f4a0853-95c9-4adb-823d-230cb126d96d" targetNamespace="http://schemas.microsoft.com/office/2006/metadata/properties" ma:root="true" ma:fieldsID="1a5d506e4e8967b6374e22dd38f55375" ns2:_="" ns3:_="">
    <xsd:import namespace="047d8769-08db-4e8b-9825-213f1e0cf9ec"/>
    <xsd:import namespace="1f4a0853-95c9-4adb-823d-230cb126d9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d8769-08db-4e8b-9825-213f1e0cf9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4a0853-95c9-4adb-823d-230cb126d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ce3cedb-b237-4fef-9496-51b0c0b8d7e3}" ma:internalName="TaxCatchAll" ma:showField="CatchAllData" ma:web="1f4a0853-95c9-4adb-823d-230cb126d9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4a0853-95c9-4adb-823d-230cb126d96d" xsi:nil="true"/>
    <lcf76f155ced4ddcb4097134ff3c332f xmlns="047d8769-08db-4e8b-9825-213f1e0cf9ec">
      <Terms xmlns="http://schemas.microsoft.com/office/infopath/2007/PartnerControls"/>
    </lcf76f155ced4ddcb4097134ff3c332f>
    <SharedWithUsers xmlns="1f4a0853-95c9-4adb-823d-230cb126d96d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C145664-2C95-4F7C-96DC-367D2F6BD9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200F67-A35A-441C-8405-0842066F9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7d8769-08db-4e8b-9825-213f1e0cf9ec"/>
    <ds:schemaRef ds:uri="1f4a0853-95c9-4adb-823d-230cb126d9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27CB97-B0A3-46E9-8219-824DA786CEE8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1f4a0853-95c9-4adb-823d-230cb126d96d"/>
    <ds:schemaRef ds:uri="047d8769-08db-4e8b-9825-213f1e0cf9e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</vt:lpstr>
      <vt:lpstr>Prisskjema </vt:lpstr>
    </vt:vector>
  </TitlesOfParts>
  <Company>Forsvarsbygg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Del I - Vedlegg prisskjema NS 8405-07 - KFB</dc:title>
  <dc:subject>Prisskjema</dc:subject>
  <dc:creator>Hembre, May Edel</dc:creator>
  <cp:lastModifiedBy>Breimo, Anne Helene</cp:lastModifiedBy>
  <cp:lastPrinted>2017-11-08T07:42:07Z</cp:lastPrinted>
  <dcterms:created xsi:type="dcterms:W3CDTF">2016-06-13T07:29:22Z</dcterms:created>
  <dcterms:modified xsi:type="dcterms:W3CDTF">2026-05-27T13:21:00Z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0x0101005F63472040A7864F8156162862F2A87C</vt:lpwstr>
  </property>
  <property fmtid="{D5CDD505-2E9C-101B-9397-08002B2CF9AE}" pid="3" name="a483dc853f0e480abfb8031e5d82c911">
    <vt:lpwstr>Skal benyttes|2952ae88-8c4c-42ae-b6ca-618af796a1e1</vt:lpwstr>
  </property>
  <property fmtid="{D5CDD505-2E9C-101B-9397-08002B2CF9AE}" pid="4" name="_dlc_DocIdItemGuid">
    <vt:lpwstr>d320973b-4b6b-46ea-8e56-182ae33af0ee</vt:lpwstr>
  </property>
  <property fmtid="{D5CDD505-2E9C-101B-9397-08002B2CF9AE}" pid="5" name="Type dokument">
    <vt:lpwstr>53;#Mal|3ee3e023-ff54-411c-8b87-30620316b60e</vt:lpwstr>
  </property>
  <property fmtid="{D5CDD505-2E9C-101B-9397-08002B2CF9AE}" pid="6" name="Kjerneprosesser1">
    <vt:lpwstr>443;#KFB|1f60cfbb-ac74-4da9-8ebb-da6fd4b5bd94</vt:lpwstr>
  </property>
  <property fmtid="{D5CDD505-2E9C-101B-9397-08002B2CF9AE}" pid="7" name="Type innhold">
    <vt:lpwstr>9;#Skal benyttes|2952ae88-8c4c-42ae-b6ca-618af796a1e1</vt:lpwstr>
  </property>
  <property fmtid="{D5CDD505-2E9C-101B-9397-08002B2CF9AE}" pid="8" name="Sortering">
    <vt:lpwstr>10615</vt:lpwstr>
  </property>
  <property fmtid="{D5CDD505-2E9C-101B-9397-08002B2CF9AE}" pid="9" name="Order">
    <vt:r8>468400</vt:r8>
  </property>
  <property fmtid="{D5CDD505-2E9C-101B-9397-08002B2CF9AE}" pid="10" name="xd_ProgID">
    <vt:lpwstr/>
  </property>
  <property fmtid="{D5CDD505-2E9C-101B-9397-08002B2CF9AE}" pid="11" name="TemplateUrl">
    <vt:lpwstr/>
  </property>
  <property fmtid="{D5CDD505-2E9C-101B-9397-08002B2CF9AE}" pid="12" name="IconOverlay">
    <vt:lpwstr/>
  </property>
  <property fmtid="{D5CDD505-2E9C-101B-9397-08002B2CF9AE}" pid="13" name="MediaServiceImageTags">
    <vt:lpwstr/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xd_Signature">
    <vt:bool>false</vt:bool>
  </property>
</Properties>
</file>